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_1" sheetId="1" r:id="rId1"/>
  </sheets>
  <definedNames>
    <definedName name="_xlnm.Print_Titles" localSheetId="0">'СРБ на год (ФКР)_1'!$13:$13</definedName>
    <definedName name="_xlnm.Print_Area" localSheetId="0">'СРБ на год (ФКР)_1'!$A$1:$X$64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1" l="1"/>
  <c r="W16" i="1"/>
  <c r="W17" i="1"/>
  <c r="W18" i="1"/>
  <c r="W19" i="1"/>
  <c r="W20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</calcChain>
</file>

<file path=xl/sharedStrings.xml><?xml version="1.0" encoding="utf-8"?>
<sst xmlns="http://schemas.openxmlformats.org/spreadsheetml/2006/main" count="76" uniqueCount="74">
  <si>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</si>
  <si>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</si>
  <si>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</si>
  <si>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</si>
  <si>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</si>
  <si>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</si>
  <si>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</si>
  <si>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</si>
  <si>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</si>
  <si>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</si>
  <si>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</si>
  <si>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</si>
  <si>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</si>
  <si>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</si>
  <si>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</si>
  <si>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</si>
  <si>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</si>
  <si>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</si>
  <si>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</si>
  <si>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</si>
  <si>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</si>
  <si>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</si>
  <si>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</si>
  <si>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</si>
  <si>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</si>
  <si>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</si>
  <si>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</si>
  <si>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</si>
  <si>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</si>
  <si>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</si>
  <si>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</si>
  <si>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</si>
  <si>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</si>
  <si>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</si>
  <si>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</si>
  <si>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</si>
  <si>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</si>
  <si>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</si>
  <si>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</si>
  <si>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</si>
  <si>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</si>
  <si>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</si>
  <si>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</si>
  <si>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</si>
  <si>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</si>
  <si>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</si>
  <si>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</si>
  <si>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</si>
  <si>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</si>
  <si>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</si>
  <si>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</si>
  <si>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</si>
  <si>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</si>
  <si>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</si>
  <si>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</si>
  <si>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Ассигнования на 2026 год</t>
  </si>
  <si>
    <t>Ассигнования на 2025 год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</si>
  <si>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</si>
  <si>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</si>
  <si>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</si>
  <si>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</si>
  <si>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</si>
  <si>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</si>
  <si>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</si>
  <si>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</si>
  <si>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>Распределение бюджетных ассигнований на 2025 и 2026 годы</t>
  </si>
  <si>
    <t>Приложение 3</t>
  </si>
  <si>
    <t xml:space="preserve"> к решению Думы Зиминского городского муниципального образования "О внесении изменений в решение Думы ЗГМО от 28.12.2023 № 312 "О бюджете Зиминского городского муниципального образования на 2024 год и на плановый период 2025 и  2026 годов"</t>
  </si>
  <si>
    <t>к решению Думы Зиминского городского муниципального образования "О бюджете Зиминского городского муниципального образования на 2024 год и на плановый период 2025 и  2026 годов"</t>
  </si>
  <si>
    <t>от 28.12.2023  № 312</t>
  </si>
  <si>
    <t>"Приложение 4</t>
  </si>
  <si>
    <t>".</t>
  </si>
  <si>
    <t>тыс.руб.</t>
  </si>
  <si>
    <r>
      <t xml:space="preserve">от 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 № 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</si>
</sst>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0000000"/>
    <numFmt numFmtId="166" formatCode="00"/>
    <numFmt numFmtId="167" formatCode="0000"/>
    <numFmt numFmtId="168" formatCode="#,##0.0_ ;[Red]\-#,##0.0\ "/>
    <numFmt numFmtId="169" formatCode="#,##0.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9" fontId="4" fillId="0" borderId="15" xfId="0" applyNumberFormat="1" applyFont="1" applyBorder="1" applyProtection="1">
      <protection hidden="1"/>
    </xf>
    <xf numFmtId="164" fontId="2" fillId="0" borderId="31" xfId="0" applyNumberFormat="1" applyFont="1" applyFill="1" applyBorder="1" applyAlignment="1" applyProtection="1">
      <protection hidden="1"/>
    </xf>
    <xf numFmtId="168" fontId="1" fillId="0" borderId="15" xfId="0" applyNumberFormat="1" applyFont="1" applyFill="1" applyBorder="1" applyAlignment="1" applyProtection="1">
      <protection hidden="1"/>
    </xf>
    <xf numFmtId="168" fontId="1" fillId="0" borderId="3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9" fontId="4" fillId="0" borderId="33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0" fontId="12" fillId="0" borderId="0" xfId="0" applyFont="1"/>
    <xf numFmtId="0" fontId="5" fillId="0" borderId="6" xfId="0" applyNumberFormat="1" applyFont="1" applyFill="1" applyBorder="1" applyAlignment="1" applyProtection="1">
      <protection hidden="1"/>
    </xf>
    <xf numFmtId="166" fontId="5" fillId="0" borderId="19" xfId="0" applyNumberFormat="1" applyFont="1" applyFill="1" applyBorder="1" applyAlignment="1" applyProtection="1">
      <alignment horizontal="center"/>
      <protection hidden="1"/>
    </xf>
    <xf numFmtId="164" fontId="5" fillId="0" borderId="20" xfId="0" applyNumberFormat="1" applyFont="1" applyFill="1" applyBorder="1" applyAlignment="1" applyProtection="1">
      <protection hidden="1"/>
    </xf>
    <xf numFmtId="164" fontId="5" fillId="0" borderId="19" xfId="0" applyNumberFormat="1" applyFont="1" applyFill="1" applyBorder="1" applyAlignment="1" applyProtection="1">
      <protection hidden="1"/>
    </xf>
    <xf numFmtId="168" fontId="5" fillId="0" borderId="15" xfId="0" applyNumberFormat="1" applyFont="1" applyFill="1" applyBorder="1" applyAlignment="1" applyProtection="1">
      <protection hidden="1"/>
    </xf>
    <xf numFmtId="169" fontId="5" fillId="0" borderId="29" xfId="0" applyNumberFormat="1" applyFont="1" applyBorder="1" applyProtection="1">
      <protection hidden="1"/>
    </xf>
    <xf numFmtId="166" fontId="5" fillId="0" borderId="13" xfId="0" applyNumberFormat="1" applyFont="1" applyFill="1" applyBorder="1" applyAlignment="1" applyProtection="1">
      <alignment horizontal="center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9" fontId="5" fillId="0" borderId="15" xfId="0" applyNumberFormat="1" applyFont="1" applyBorder="1" applyProtection="1">
      <protection hidden="1"/>
    </xf>
    <xf numFmtId="168" fontId="5" fillId="0" borderId="34" xfId="0" applyNumberFormat="1" applyFont="1" applyFill="1" applyBorder="1" applyAlignment="1" applyProtection="1">
      <protection hidden="1"/>
    </xf>
    <xf numFmtId="164" fontId="5" fillId="0" borderId="35" xfId="0" applyNumberFormat="1" applyFont="1" applyFill="1" applyBorder="1" applyAlignment="1" applyProtection="1">
      <protection hidden="1"/>
    </xf>
    <xf numFmtId="164" fontId="5" fillId="0" borderId="36" xfId="0" applyNumberFormat="1" applyFont="1" applyFill="1" applyBorder="1" applyAlignment="1" applyProtection="1">
      <protection hidden="1"/>
    </xf>
    <xf numFmtId="169" fontId="5" fillId="0" borderId="37" xfId="0" applyNumberFormat="1" applyFont="1" applyBorder="1" applyProtection="1">
      <protection hidden="1"/>
    </xf>
    <xf numFmtId="0" fontId="6" fillId="0" borderId="0" xfId="0" applyFont="1" applyProtection="1">
      <protection hidden="1"/>
    </xf>
    <xf numFmtId="168" fontId="5" fillId="0" borderId="29" xfId="0" applyNumberFormat="1" applyFont="1" applyFill="1" applyBorder="1" applyAlignment="1" applyProtection="1"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26" xfId="0" applyNumberFormat="1" applyFont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7" fillId="0" borderId="28" xfId="0" applyFont="1" applyBorder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Alignment="1">
      <alignment horizontal="right"/>
    </xf>
    <xf numFmtId="0" fontId="11" fillId="0" borderId="0" xfId="0" applyFont="1" applyAlignment="1" applyProtection="1">
      <alignment horizontal="right" wrapText="1"/>
      <protection hidden="1"/>
    </xf>
    <xf numFmtId="0" fontId="11" fillId="0" borderId="0" xfId="0" applyFont="1" applyAlignment="1">
      <alignment horizontal="right" wrapText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0" fillId="0" borderId="32" xfId="0" applyBorder="1" applyAlignment="1"/>
    <xf numFmtId="164" fontId="1" fillId="0" borderId="12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4" fontId="5" fillId="0" borderId="16" xfId="0" applyNumberFormat="1" applyFont="1" applyFill="1" applyBorder="1" applyAlignment="1" applyProtection="1">
      <protection hidden="1"/>
    </xf>
    <xf numFmtId="167" fontId="5" fillId="0" borderId="23" xfId="0" applyNumberFormat="1" applyFont="1" applyFill="1" applyBorder="1" applyAlignment="1" applyProtection="1">
      <alignment wrapText="1"/>
      <protection hidden="1"/>
    </xf>
    <xf numFmtId="167" fontId="5" fillId="0" borderId="22" xfId="0" applyNumberFormat="1" applyFont="1" applyFill="1" applyBorder="1" applyAlignment="1" applyProtection="1">
      <alignment wrapText="1"/>
      <protection hidden="1"/>
    </xf>
    <xf numFmtId="165" fontId="5" fillId="0" borderId="21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4" fontId="5" fillId="0" borderId="22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alignment wrapText="1"/>
      <protection hidden="1"/>
    </xf>
    <xf numFmtId="167" fontId="5" fillId="0" borderId="16" xfId="0" applyNumberFormat="1" applyFont="1" applyFill="1" applyBorder="1" applyAlignment="1" applyProtection="1">
      <alignment wrapText="1"/>
      <protection hidden="1"/>
    </xf>
    <xf numFmtId="165" fontId="5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1"/>
  <sheetViews>
    <sheetView showGridLines="0" tabSelected="1" zoomScaleNormal="100" workbookViewId="0">
      <selection activeCell="J5" sqref="J5:W5"/>
    </sheetView>
  </sheetViews>
  <sheetFormatPr defaultColWidth="9.140625" defaultRowHeight="12.75" x14ac:dyDescent="0.2"/>
  <cols>
    <col min="1" max="1" width="0.710937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4.42578125" customWidth="1"/>
    <col min="9" max="9" width="11.42578125" customWidth="1"/>
    <col min="10" max="10" width="11.5703125" customWidth="1"/>
    <col min="11" max="14" width="0" hidden="1" customWidth="1"/>
    <col min="15" max="15" width="14.85546875" hidden="1" customWidth="1"/>
    <col min="16" max="16" width="14.85546875" customWidth="1"/>
    <col min="17" max="17" width="16.140625" hidden="1" customWidth="1"/>
    <col min="18" max="22" width="0" hidden="1" customWidth="1"/>
    <col min="23" max="23" width="15.42578125" customWidth="1"/>
    <col min="24" max="24" width="3" customWidth="1"/>
    <col min="25" max="256" width="9.140625" customWidth="1"/>
  </cols>
  <sheetData>
    <row r="1" spans="1:29" ht="21" customHeight="1" x14ac:dyDescent="0.2">
      <c r="A1" s="72"/>
      <c r="B1" s="72"/>
      <c r="C1" s="72"/>
      <c r="D1" s="72"/>
      <c r="E1" s="72"/>
      <c r="F1" s="72"/>
      <c r="G1" s="72"/>
      <c r="H1" s="72"/>
      <c r="I1" s="72"/>
      <c r="J1" s="77" t="s">
        <v>66</v>
      </c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1"/>
      <c r="Y1" s="1"/>
      <c r="Z1" s="1"/>
      <c r="AA1" s="1"/>
      <c r="AB1" s="1"/>
      <c r="AC1" s="1"/>
    </row>
    <row r="2" spans="1:29" ht="60.7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9" t="s">
        <v>67</v>
      </c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1"/>
      <c r="Y2" s="1"/>
      <c r="Z2" s="1"/>
      <c r="AA2" s="1"/>
      <c r="AB2" s="1"/>
      <c r="AC2" s="1"/>
    </row>
    <row r="3" spans="1:29" ht="13.5" customHeight="1" x14ac:dyDescent="0.2">
      <c r="A3" s="37"/>
      <c r="B3" s="37"/>
      <c r="C3" s="37"/>
      <c r="D3" s="37"/>
      <c r="E3" s="37"/>
      <c r="F3" s="37"/>
      <c r="G3" s="37"/>
      <c r="H3" s="38"/>
      <c r="I3" s="39"/>
      <c r="J3" s="79" t="s">
        <v>73</v>
      </c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"/>
      <c r="Y3" s="1"/>
      <c r="Z3" s="1"/>
      <c r="AA3" s="1"/>
      <c r="AB3" s="1"/>
      <c r="AC3" s="1"/>
    </row>
    <row r="4" spans="1:29" ht="12.75" customHeight="1" x14ac:dyDescent="0.2">
      <c r="A4" s="72"/>
      <c r="B4" s="72"/>
      <c r="C4" s="72"/>
      <c r="D4" s="72"/>
      <c r="E4" s="72"/>
      <c r="F4" s="72"/>
      <c r="G4" s="72"/>
      <c r="H4" s="72"/>
      <c r="I4" s="82"/>
      <c r="J4" s="82"/>
      <c r="K4" s="82"/>
      <c r="L4" s="82"/>
      <c r="M4" s="82"/>
      <c r="N4" s="82"/>
      <c r="O4" s="35"/>
      <c r="P4" s="35"/>
      <c r="Q4" s="35"/>
      <c r="R4" s="35"/>
      <c r="S4" s="35"/>
      <c r="T4" s="35"/>
      <c r="U4" s="35"/>
      <c r="V4" s="35"/>
      <c r="W4" s="35"/>
      <c r="X4" s="1"/>
      <c r="Y4" s="1"/>
      <c r="Z4" s="1"/>
      <c r="AA4" s="1"/>
      <c r="AB4" s="1"/>
      <c r="AC4" s="1"/>
    </row>
    <row r="5" spans="1:29" ht="18" customHeight="1" x14ac:dyDescent="0.2">
      <c r="A5" s="72"/>
      <c r="B5" s="72"/>
      <c r="C5" s="72"/>
      <c r="D5" s="72"/>
      <c r="E5" s="72"/>
      <c r="F5" s="72"/>
      <c r="G5" s="72"/>
      <c r="H5" s="72"/>
      <c r="I5" s="73"/>
      <c r="J5" s="79" t="s">
        <v>70</v>
      </c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1"/>
      <c r="Y5" s="1"/>
      <c r="Z5" s="1"/>
      <c r="AA5" s="1"/>
      <c r="AB5" s="1"/>
      <c r="AC5" s="1"/>
    </row>
    <row r="6" spans="1:29" ht="51" customHeight="1" x14ac:dyDescent="0.2">
      <c r="A6" s="72"/>
      <c r="B6" s="72"/>
      <c r="C6" s="72"/>
      <c r="D6" s="72"/>
      <c r="E6" s="72"/>
      <c r="F6" s="72"/>
      <c r="G6" s="72"/>
      <c r="H6" s="72"/>
      <c r="I6" s="73"/>
      <c r="J6" s="79" t="s">
        <v>68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1"/>
      <c r="Y6" s="1"/>
      <c r="Z6" s="1"/>
      <c r="AA6" s="1"/>
      <c r="AB6" s="1"/>
      <c r="AC6" s="1"/>
    </row>
    <row r="7" spans="1:29" ht="13.5" customHeight="1" x14ac:dyDescent="0.2">
      <c r="A7" s="35"/>
      <c r="B7" s="35"/>
      <c r="C7" s="35"/>
      <c r="D7" s="35"/>
      <c r="E7" s="35"/>
      <c r="F7" s="35"/>
      <c r="G7" s="35"/>
      <c r="H7" s="35"/>
      <c r="I7" s="36"/>
      <c r="J7" s="77" t="s">
        <v>69</v>
      </c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1"/>
      <c r="Y7" s="1"/>
      <c r="Z7" s="1"/>
      <c r="AA7" s="1"/>
      <c r="AB7" s="1"/>
      <c r="AC7" s="1"/>
    </row>
    <row r="8" spans="1:29" ht="12.75" customHeight="1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1"/>
      <c r="Y8" s="1"/>
      <c r="Z8" s="1"/>
      <c r="AA8" s="1"/>
      <c r="AB8" s="1"/>
      <c r="AC8" s="1"/>
    </row>
    <row r="9" spans="1:29" ht="12.75" customHeight="1" x14ac:dyDescent="0.2">
      <c r="A9" s="74" t="s">
        <v>65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5"/>
      <c r="S9" s="75"/>
      <c r="T9" s="75"/>
      <c r="U9" s="75"/>
      <c r="V9" s="75"/>
      <c r="W9" s="75"/>
      <c r="X9" s="28"/>
      <c r="Y9" s="28"/>
      <c r="Z9" s="28"/>
      <c r="AA9" s="28"/>
      <c r="AB9" s="28"/>
      <c r="AC9" s="28"/>
    </row>
    <row r="10" spans="1:29" ht="12.75" customHeight="1" x14ac:dyDescent="0.2">
      <c r="A10" s="74" t="s">
        <v>64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6"/>
      <c r="S10" s="76"/>
      <c r="T10" s="76"/>
      <c r="U10" s="76"/>
      <c r="V10" s="76"/>
      <c r="W10" s="76"/>
      <c r="X10" s="1"/>
      <c r="Y10" s="1"/>
      <c r="Z10" s="1"/>
      <c r="AA10" s="1"/>
      <c r="AB10" s="1"/>
      <c r="AC10" s="1"/>
    </row>
    <row r="11" spans="1:29" ht="6" customHeight="1" x14ac:dyDescent="0.2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1"/>
      <c r="Y11" s="1"/>
      <c r="Z11" s="1"/>
      <c r="AA11" s="1"/>
      <c r="AB11" s="1"/>
      <c r="AC11" s="1"/>
    </row>
    <row r="12" spans="1:29" ht="11.25" customHeight="1" thickBo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9"/>
      <c r="T12" s="69"/>
      <c r="U12" s="69"/>
      <c r="V12" s="69"/>
      <c r="W12" s="70" t="s">
        <v>72</v>
      </c>
      <c r="X12" s="1"/>
      <c r="Y12" s="1"/>
      <c r="Z12" s="1"/>
      <c r="AA12" s="1"/>
      <c r="AB12" s="1"/>
      <c r="AC12" s="1"/>
    </row>
    <row r="13" spans="1:29" s="49" customFormat="1" ht="32.25" customHeight="1" thickBot="1" x14ac:dyDescent="0.25">
      <c r="A13" s="40"/>
      <c r="B13" s="83" t="s">
        <v>63</v>
      </c>
      <c r="C13" s="83"/>
      <c r="D13" s="83"/>
      <c r="E13" s="83"/>
      <c r="F13" s="83"/>
      <c r="G13" s="83"/>
      <c r="H13" s="83"/>
      <c r="I13" s="41" t="s">
        <v>62</v>
      </c>
      <c r="J13" s="41" t="s">
        <v>61</v>
      </c>
      <c r="K13" s="42" t="s">
        <v>60</v>
      </c>
      <c r="L13" s="42" t="s">
        <v>59</v>
      </c>
      <c r="M13" s="42" t="s">
        <v>58</v>
      </c>
      <c r="N13" s="43" t="s">
        <v>57</v>
      </c>
      <c r="O13" s="44" t="s">
        <v>56</v>
      </c>
      <c r="P13" s="66" t="s">
        <v>56</v>
      </c>
      <c r="Q13" s="45" t="s">
        <v>55</v>
      </c>
      <c r="R13" s="43" t="s">
        <v>54</v>
      </c>
      <c r="S13" s="46" t="s">
        <v>53</v>
      </c>
      <c r="T13" s="46" t="s">
        <v>52</v>
      </c>
      <c r="U13" s="46" t="s">
        <v>51</v>
      </c>
      <c r="V13" s="47" t="s">
        <v>50</v>
      </c>
      <c r="W13" s="67" t="s">
        <v>55</v>
      </c>
      <c r="X13" s="48"/>
      <c r="Y13" s="48"/>
      <c r="Z13" s="48"/>
      <c r="AA13" s="48"/>
      <c r="AB13" s="48"/>
      <c r="AC13" s="48"/>
    </row>
    <row r="14" spans="1:29" s="49" customFormat="1" ht="12.75" customHeight="1" x14ac:dyDescent="0.2">
      <c r="A14" s="50"/>
      <c r="B14" s="94" t="s">
        <v>49</v>
      </c>
      <c r="C14" s="94"/>
      <c r="D14" s="94"/>
      <c r="E14" s="94"/>
      <c r="F14" s="94"/>
      <c r="G14" s="94"/>
      <c r="H14" s="95"/>
      <c r="I14" s="51">
        <v>1</v>
      </c>
      <c r="J14" s="51">
        <v>0</v>
      </c>
      <c r="K14" s="96"/>
      <c r="L14" s="96"/>
      <c r="M14" s="96"/>
      <c r="N14" s="52">
        <v>220712664.06999999</v>
      </c>
      <c r="O14" s="53">
        <v>119338097.64</v>
      </c>
      <c r="P14" s="65">
        <v>119338</v>
      </c>
      <c r="Q14" s="52">
        <v>159396891.16</v>
      </c>
      <c r="R14" s="97"/>
      <c r="S14" s="97"/>
      <c r="T14" s="97"/>
      <c r="U14" s="97"/>
      <c r="V14" s="98"/>
      <c r="W14" s="55">
        <f>SUM(Q14/1000)</f>
        <v>159396.89116</v>
      </c>
      <c r="X14" s="48"/>
      <c r="Y14" s="48"/>
      <c r="Z14" s="48"/>
      <c r="AA14" s="48"/>
      <c r="AB14" s="48"/>
      <c r="AC14" s="48"/>
    </row>
    <row r="15" spans="1:29" ht="21.75" customHeight="1" x14ac:dyDescent="0.2">
      <c r="A15" s="21"/>
      <c r="B15" s="89" t="s">
        <v>48</v>
      </c>
      <c r="C15" s="89"/>
      <c r="D15" s="89"/>
      <c r="E15" s="89"/>
      <c r="F15" s="89"/>
      <c r="G15" s="89"/>
      <c r="H15" s="90"/>
      <c r="I15" s="27">
        <v>1</v>
      </c>
      <c r="J15" s="27">
        <v>2</v>
      </c>
      <c r="K15" s="91"/>
      <c r="L15" s="91"/>
      <c r="M15" s="91"/>
      <c r="N15" s="26">
        <v>4839366.9000000004</v>
      </c>
      <c r="O15" s="25">
        <v>4789840</v>
      </c>
      <c r="P15" s="31">
        <f t="shared" ref="P15:P63" si="0">SUM(O15/1000)</f>
        <v>4789.84</v>
      </c>
      <c r="Q15" s="26">
        <v>4789840</v>
      </c>
      <c r="R15" s="87"/>
      <c r="S15" s="87"/>
      <c r="T15" s="87"/>
      <c r="U15" s="87"/>
      <c r="V15" s="88"/>
      <c r="W15" s="29">
        <f t="shared" ref="W15:W63" si="1">SUM(Q15/1000)</f>
        <v>4789.84</v>
      </c>
      <c r="X15" s="1"/>
      <c r="Y15" s="1"/>
      <c r="Z15" s="1"/>
      <c r="AA15" s="1"/>
      <c r="AB15" s="1"/>
      <c r="AC15" s="1"/>
    </row>
    <row r="16" spans="1:29" ht="32.25" customHeight="1" x14ac:dyDescent="0.2">
      <c r="A16" s="21"/>
      <c r="B16" s="89" t="s">
        <v>47</v>
      </c>
      <c r="C16" s="89"/>
      <c r="D16" s="89"/>
      <c r="E16" s="89"/>
      <c r="F16" s="89"/>
      <c r="G16" s="89"/>
      <c r="H16" s="90"/>
      <c r="I16" s="27">
        <v>1</v>
      </c>
      <c r="J16" s="27">
        <v>3</v>
      </c>
      <c r="K16" s="91"/>
      <c r="L16" s="91"/>
      <c r="M16" s="91"/>
      <c r="N16" s="26">
        <v>4711602</v>
      </c>
      <c r="O16" s="25">
        <v>3394846</v>
      </c>
      <c r="P16" s="31">
        <f t="shared" si="0"/>
        <v>3394.846</v>
      </c>
      <c r="Q16" s="26">
        <v>3395721</v>
      </c>
      <c r="R16" s="87"/>
      <c r="S16" s="87"/>
      <c r="T16" s="87"/>
      <c r="U16" s="87"/>
      <c r="V16" s="88"/>
      <c r="W16" s="29">
        <f t="shared" si="1"/>
        <v>3395.721</v>
      </c>
      <c r="X16" s="1"/>
      <c r="Y16" s="1"/>
      <c r="Z16" s="1"/>
      <c r="AA16" s="1"/>
      <c r="AB16" s="1"/>
      <c r="AC16" s="1"/>
    </row>
    <row r="17" spans="1:29" ht="32.25" customHeight="1" x14ac:dyDescent="0.2">
      <c r="A17" s="21"/>
      <c r="B17" s="89" t="s">
        <v>46</v>
      </c>
      <c r="C17" s="89"/>
      <c r="D17" s="89"/>
      <c r="E17" s="89"/>
      <c r="F17" s="89"/>
      <c r="G17" s="89"/>
      <c r="H17" s="90"/>
      <c r="I17" s="27">
        <v>1</v>
      </c>
      <c r="J17" s="27">
        <v>4</v>
      </c>
      <c r="K17" s="91"/>
      <c r="L17" s="91"/>
      <c r="M17" s="91"/>
      <c r="N17" s="26">
        <v>72129979.450000003</v>
      </c>
      <c r="O17" s="25">
        <v>43492517.159999996</v>
      </c>
      <c r="P17" s="31">
        <f t="shared" si="0"/>
        <v>43492.517159999996</v>
      </c>
      <c r="Q17" s="26">
        <v>50992517.159999996</v>
      </c>
      <c r="R17" s="87"/>
      <c r="S17" s="87"/>
      <c r="T17" s="87"/>
      <c r="U17" s="87"/>
      <c r="V17" s="88"/>
      <c r="W17" s="29">
        <f t="shared" si="1"/>
        <v>50992.517159999996</v>
      </c>
      <c r="X17" s="1"/>
      <c r="Y17" s="1"/>
      <c r="Z17" s="1"/>
      <c r="AA17" s="1"/>
      <c r="AB17" s="1"/>
      <c r="AC17" s="1"/>
    </row>
    <row r="18" spans="1:29" ht="12.75" customHeight="1" x14ac:dyDescent="0.2">
      <c r="A18" s="21"/>
      <c r="B18" s="89" t="s">
        <v>45</v>
      </c>
      <c r="C18" s="89"/>
      <c r="D18" s="89"/>
      <c r="E18" s="89"/>
      <c r="F18" s="89"/>
      <c r="G18" s="89"/>
      <c r="H18" s="90"/>
      <c r="I18" s="27">
        <v>1</v>
      </c>
      <c r="J18" s="27">
        <v>5</v>
      </c>
      <c r="K18" s="91"/>
      <c r="L18" s="91"/>
      <c r="M18" s="91"/>
      <c r="N18" s="26">
        <v>1100</v>
      </c>
      <c r="O18" s="25">
        <v>1100</v>
      </c>
      <c r="P18" s="31">
        <f t="shared" si="0"/>
        <v>1.1000000000000001</v>
      </c>
      <c r="Q18" s="26">
        <v>110700</v>
      </c>
      <c r="R18" s="87"/>
      <c r="S18" s="87"/>
      <c r="T18" s="87"/>
      <c r="U18" s="87"/>
      <c r="V18" s="88"/>
      <c r="W18" s="29">
        <f t="shared" si="1"/>
        <v>110.7</v>
      </c>
      <c r="X18" s="1"/>
      <c r="Y18" s="1"/>
      <c r="Z18" s="1"/>
      <c r="AA18" s="1"/>
      <c r="AB18" s="1"/>
      <c r="AC18" s="1"/>
    </row>
    <row r="19" spans="1:29" ht="21.75" customHeight="1" x14ac:dyDescent="0.2">
      <c r="A19" s="21"/>
      <c r="B19" s="89" t="s">
        <v>44</v>
      </c>
      <c r="C19" s="89"/>
      <c r="D19" s="89"/>
      <c r="E19" s="89"/>
      <c r="F19" s="89"/>
      <c r="G19" s="89"/>
      <c r="H19" s="90"/>
      <c r="I19" s="27">
        <v>1</v>
      </c>
      <c r="J19" s="27">
        <v>6</v>
      </c>
      <c r="K19" s="91"/>
      <c r="L19" s="91"/>
      <c r="M19" s="91"/>
      <c r="N19" s="26">
        <v>20241702.390000001</v>
      </c>
      <c r="O19" s="25">
        <v>5339341</v>
      </c>
      <c r="P19" s="31">
        <f t="shared" si="0"/>
        <v>5339.3410000000003</v>
      </c>
      <c r="Q19" s="26">
        <v>17266789</v>
      </c>
      <c r="R19" s="87"/>
      <c r="S19" s="87"/>
      <c r="T19" s="87"/>
      <c r="U19" s="87"/>
      <c r="V19" s="88"/>
      <c r="W19" s="29">
        <f t="shared" si="1"/>
        <v>17266.789000000001</v>
      </c>
      <c r="X19" s="1"/>
      <c r="Y19" s="1"/>
      <c r="Z19" s="1"/>
      <c r="AA19" s="1"/>
      <c r="AB19" s="1"/>
      <c r="AC19" s="1"/>
    </row>
    <row r="20" spans="1:29" ht="12.75" customHeight="1" x14ac:dyDescent="0.2">
      <c r="A20" s="21"/>
      <c r="B20" s="89" t="s">
        <v>43</v>
      </c>
      <c r="C20" s="89"/>
      <c r="D20" s="89"/>
      <c r="E20" s="89"/>
      <c r="F20" s="89"/>
      <c r="G20" s="89"/>
      <c r="H20" s="90"/>
      <c r="I20" s="27">
        <v>1</v>
      </c>
      <c r="J20" s="27">
        <v>11</v>
      </c>
      <c r="K20" s="91"/>
      <c r="L20" s="91"/>
      <c r="M20" s="91"/>
      <c r="N20" s="26">
        <v>50000</v>
      </c>
      <c r="O20" s="25">
        <v>50000</v>
      </c>
      <c r="P20" s="31">
        <f t="shared" si="0"/>
        <v>50</v>
      </c>
      <c r="Q20" s="26">
        <v>50000</v>
      </c>
      <c r="R20" s="87"/>
      <c r="S20" s="87"/>
      <c r="T20" s="87"/>
      <c r="U20" s="87"/>
      <c r="V20" s="88"/>
      <c r="W20" s="29">
        <f t="shared" si="1"/>
        <v>50</v>
      </c>
      <c r="X20" s="1"/>
      <c r="Y20" s="1"/>
      <c r="Z20" s="1"/>
      <c r="AA20" s="1"/>
      <c r="AB20" s="1"/>
      <c r="AC20" s="1"/>
    </row>
    <row r="21" spans="1:29" ht="12.75" customHeight="1" x14ac:dyDescent="0.2">
      <c r="A21" s="21"/>
      <c r="B21" s="89" t="s">
        <v>42</v>
      </c>
      <c r="C21" s="89"/>
      <c r="D21" s="89"/>
      <c r="E21" s="89"/>
      <c r="F21" s="89"/>
      <c r="G21" s="89"/>
      <c r="H21" s="90"/>
      <c r="I21" s="27">
        <v>1</v>
      </c>
      <c r="J21" s="27">
        <v>13</v>
      </c>
      <c r="K21" s="91"/>
      <c r="L21" s="91"/>
      <c r="M21" s="91"/>
      <c r="N21" s="26">
        <v>115701439.45</v>
      </c>
      <c r="O21" s="25">
        <v>62270453.479999997</v>
      </c>
      <c r="P21" s="31">
        <f t="shared" si="0"/>
        <v>62270.453479999996</v>
      </c>
      <c r="Q21" s="26">
        <v>82791324</v>
      </c>
      <c r="R21" s="87"/>
      <c r="S21" s="87"/>
      <c r="T21" s="87"/>
      <c r="U21" s="87"/>
      <c r="V21" s="88"/>
      <c r="W21" s="29">
        <v>82791.399999999994</v>
      </c>
      <c r="X21" s="1"/>
      <c r="Y21" s="1"/>
      <c r="Z21" s="1"/>
      <c r="AA21" s="1"/>
      <c r="AB21" s="1"/>
      <c r="AC21" s="1"/>
    </row>
    <row r="22" spans="1:29" s="49" customFormat="1" ht="12.75" customHeight="1" x14ac:dyDescent="0.2">
      <c r="A22" s="50"/>
      <c r="B22" s="99" t="s">
        <v>41</v>
      </c>
      <c r="C22" s="99"/>
      <c r="D22" s="99"/>
      <c r="E22" s="99"/>
      <c r="F22" s="99"/>
      <c r="G22" s="99"/>
      <c r="H22" s="100"/>
      <c r="I22" s="56">
        <v>2</v>
      </c>
      <c r="J22" s="56">
        <v>0</v>
      </c>
      <c r="K22" s="101"/>
      <c r="L22" s="101"/>
      <c r="M22" s="101"/>
      <c r="N22" s="57">
        <v>3451900</v>
      </c>
      <c r="O22" s="58">
        <v>3778800</v>
      </c>
      <c r="P22" s="54">
        <f t="shared" si="0"/>
        <v>3778.8</v>
      </c>
      <c r="Q22" s="57">
        <v>4115800</v>
      </c>
      <c r="R22" s="92"/>
      <c r="S22" s="92"/>
      <c r="T22" s="92"/>
      <c r="U22" s="92"/>
      <c r="V22" s="93"/>
      <c r="W22" s="59">
        <f t="shared" si="1"/>
        <v>4115.8</v>
      </c>
      <c r="X22" s="48"/>
      <c r="Y22" s="48"/>
      <c r="Z22" s="48"/>
      <c r="AA22" s="48"/>
      <c r="AB22" s="48"/>
      <c r="AC22" s="48"/>
    </row>
    <row r="23" spans="1:29" ht="12.75" customHeight="1" x14ac:dyDescent="0.2">
      <c r="A23" s="21"/>
      <c r="B23" s="89" t="s">
        <v>40</v>
      </c>
      <c r="C23" s="89"/>
      <c r="D23" s="89"/>
      <c r="E23" s="89"/>
      <c r="F23" s="89"/>
      <c r="G23" s="89"/>
      <c r="H23" s="90"/>
      <c r="I23" s="27">
        <v>2</v>
      </c>
      <c r="J23" s="27">
        <v>3</v>
      </c>
      <c r="K23" s="91"/>
      <c r="L23" s="91"/>
      <c r="M23" s="91"/>
      <c r="N23" s="26">
        <v>3151900</v>
      </c>
      <c r="O23" s="25">
        <v>3478800</v>
      </c>
      <c r="P23" s="31">
        <f t="shared" si="0"/>
        <v>3478.8</v>
      </c>
      <c r="Q23" s="26">
        <v>3815800</v>
      </c>
      <c r="R23" s="87"/>
      <c r="S23" s="87"/>
      <c r="T23" s="87"/>
      <c r="U23" s="87"/>
      <c r="V23" s="88"/>
      <c r="W23" s="29">
        <f t="shared" si="1"/>
        <v>3815.8</v>
      </c>
      <c r="X23" s="1"/>
      <c r="Y23" s="1"/>
      <c r="Z23" s="1"/>
      <c r="AA23" s="1"/>
      <c r="AB23" s="1"/>
      <c r="AC23" s="1"/>
    </row>
    <row r="24" spans="1:29" ht="12.75" customHeight="1" x14ac:dyDescent="0.2">
      <c r="A24" s="21"/>
      <c r="B24" s="89" t="s">
        <v>39</v>
      </c>
      <c r="C24" s="89"/>
      <c r="D24" s="89"/>
      <c r="E24" s="89"/>
      <c r="F24" s="89"/>
      <c r="G24" s="89"/>
      <c r="H24" s="90"/>
      <c r="I24" s="27">
        <v>2</v>
      </c>
      <c r="J24" s="27">
        <v>4</v>
      </c>
      <c r="K24" s="91"/>
      <c r="L24" s="91"/>
      <c r="M24" s="91"/>
      <c r="N24" s="26">
        <v>300000</v>
      </c>
      <c r="O24" s="25">
        <v>300000</v>
      </c>
      <c r="P24" s="31">
        <f t="shared" si="0"/>
        <v>300</v>
      </c>
      <c r="Q24" s="26">
        <v>300000</v>
      </c>
      <c r="R24" s="87"/>
      <c r="S24" s="87"/>
      <c r="T24" s="87"/>
      <c r="U24" s="87"/>
      <c r="V24" s="88"/>
      <c r="W24" s="29">
        <f t="shared" si="1"/>
        <v>300</v>
      </c>
      <c r="X24" s="1"/>
      <c r="Y24" s="1"/>
      <c r="Z24" s="1"/>
      <c r="AA24" s="1"/>
      <c r="AB24" s="1"/>
      <c r="AC24" s="1"/>
    </row>
    <row r="25" spans="1:29" s="49" customFormat="1" ht="12.75" customHeight="1" x14ac:dyDescent="0.2">
      <c r="A25" s="50"/>
      <c r="B25" s="99" t="s">
        <v>38</v>
      </c>
      <c r="C25" s="99"/>
      <c r="D25" s="99"/>
      <c r="E25" s="99"/>
      <c r="F25" s="99"/>
      <c r="G25" s="99"/>
      <c r="H25" s="100"/>
      <c r="I25" s="56">
        <v>3</v>
      </c>
      <c r="J25" s="56">
        <v>0</v>
      </c>
      <c r="K25" s="101"/>
      <c r="L25" s="101"/>
      <c r="M25" s="101"/>
      <c r="N25" s="57">
        <v>9323940.7300000004</v>
      </c>
      <c r="O25" s="58">
        <v>6832000</v>
      </c>
      <c r="P25" s="54">
        <f t="shared" si="0"/>
        <v>6832</v>
      </c>
      <c r="Q25" s="57">
        <v>6832000</v>
      </c>
      <c r="R25" s="92"/>
      <c r="S25" s="92"/>
      <c r="T25" s="92"/>
      <c r="U25" s="92"/>
      <c r="V25" s="93"/>
      <c r="W25" s="59">
        <f t="shared" si="1"/>
        <v>6832</v>
      </c>
      <c r="X25" s="48"/>
      <c r="Y25" s="48"/>
      <c r="Z25" s="48"/>
      <c r="AA25" s="48"/>
      <c r="AB25" s="48"/>
      <c r="AC25" s="48"/>
    </row>
    <row r="26" spans="1:29" ht="21.75" customHeight="1" x14ac:dyDescent="0.2">
      <c r="A26" s="21"/>
      <c r="B26" s="89" t="s">
        <v>37</v>
      </c>
      <c r="C26" s="89"/>
      <c r="D26" s="89"/>
      <c r="E26" s="89"/>
      <c r="F26" s="89"/>
      <c r="G26" s="89"/>
      <c r="H26" s="90"/>
      <c r="I26" s="27">
        <v>3</v>
      </c>
      <c r="J26" s="27">
        <v>10</v>
      </c>
      <c r="K26" s="91"/>
      <c r="L26" s="91"/>
      <c r="M26" s="91"/>
      <c r="N26" s="26">
        <v>9323940.7300000004</v>
      </c>
      <c r="O26" s="25">
        <v>6832000</v>
      </c>
      <c r="P26" s="31">
        <f t="shared" si="0"/>
        <v>6832</v>
      </c>
      <c r="Q26" s="26">
        <v>6832000</v>
      </c>
      <c r="R26" s="87"/>
      <c r="S26" s="87"/>
      <c r="T26" s="87"/>
      <c r="U26" s="87"/>
      <c r="V26" s="88"/>
      <c r="W26" s="29">
        <f t="shared" si="1"/>
        <v>6832</v>
      </c>
      <c r="X26" s="1"/>
      <c r="Y26" s="1"/>
      <c r="Z26" s="1"/>
      <c r="AA26" s="1"/>
      <c r="AB26" s="1"/>
      <c r="AC26" s="1"/>
    </row>
    <row r="27" spans="1:29" s="49" customFormat="1" ht="12.75" customHeight="1" x14ac:dyDescent="0.2">
      <c r="A27" s="50"/>
      <c r="B27" s="99" t="s">
        <v>36</v>
      </c>
      <c r="C27" s="99"/>
      <c r="D27" s="99"/>
      <c r="E27" s="99"/>
      <c r="F27" s="99"/>
      <c r="G27" s="99"/>
      <c r="H27" s="100"/>
      <c r="I27" s="56">
        <v>4</v>
      </c>
      <c r="J27" s="56">
        <v>0</v>
      </c>
      <c r="K27" s="101"/>
      <c r="L27" s="101"/>
      <c r="M27" s="101"/>
      <c r="N27" s="57">
        <v>123824831.28</v>
      </c>
      <c r="O27" s="58">
        <v>112499280</v>
      </c>
      <c r="P27" s="54">
        <f t="shared" si="0"/>
        <v>112499.28</v>
      </c>
      <c r="Q27" s="57">
        <v>134168188.09</v>
      </c>
      <c r="R27" s="92"/>
      <c r="S27" s="92"/>
      <c r="T27" s="92"/>
      <c r="U27" s="92"/>
      <c r="V27" s="93"/>
      <c r="W27" s="59">
        <f t="shared" si="1"/>
        <v>134168.18809000001</v>
      </c>
      <c r="X27" s="48"/>
      <c r="Y27" s="48"/>
      <c r="Z27" s="48"/>
      <c r="AA27" s="48"/>
      <c r="AB27" s="48"/>
      <c r="AC27" s="48"/>
    </row>
    <row r="28" spans="1:29" ht="12.75" customHeight="1" x14ac:dyDescent="0.2">
      <c r="A28" s="21"/>
      <c r="B28" s="89" t="s">
        <v>35</v>
      </c>
      <c r="C28" s="89"/>
      <c r="D28" s="89"/>
      <c r="E28" s="89"/>
      <c r="F28" s="89"/>
      <c r="G28" s="89"/>
      <c r="H28" s="90"/>
      <c r="I28" s="27">
        <v>4</v>
      </c>
      <c r="J28" s="27">
        <v>1</v>
      </c>
      <c r="K28" s="91"/>
      <c r="L28" s="91"/>
      <c r="M28" s="91"/>
      <c r="N28" s="26">
        <v>120800</v>
      </c>
      <c r="O28" s="25">
        <v>120800</v>
      </c>
      <c r="P28" s="31">
        <f t="shared" si="0"/>
        <v>120.8</v>
      </c>
      <c r="Q28" s="26">
        <v>120800</v>
      </c>
      <c r="R28" s="87"/>
      <c r="S28" s="87"/>
      <c r="T28" s="87"/>
      <c r="U28" s="87"/>
      <c r="V28" s="88"/>
      <c r="W28" s="29">
        <f t="shared" si="1"/>
        <v>120.8</v>
      </c>
      <c r="X28" s="1"/>
      <c r="Y28" s="1"/>
      <c r="Z28" s="1"/>
      <c r="AA28" s="1"/>
      <c r="AB28" s="1"/>
      <c r="AC28" s="1"/>
    </row>
    <row r="29" spans="1:29" ht="12.75" customHeight="1" x14ac:dyDescent="0.2">
      <c r="A29" s="21"/>
      <c r="B29" s="89" t="s">
        <v>34</v>
      </c>
      <c r="C29" s="89"/>
      <c r="D29" s="89"/>
      <c r="E29" s="89"/>
      <c r="F29" s="89"/>
      <c r="G29" s="89"/>
      <c r="H29" s="90"/>
      <c r="I29" s="27">
        <v>4</v>
      </c>
      <c r="J29" s="27">
        <v>6</v>
      </c>
      <c r="K29" s="91"/>
      <c r="L29" s="91"/>
      <c r="M29" s="91"/>
      <c r="N29" s="26">
        <v>4569900</v>
      </c>
      <c r="O29" s="25">
        <v>34225699</v>
      </c>
      <c r="P29" s="31">
        <f t="shared" si="0"/>
        <v>34225.699000000001</v>
      </c>
      <c r="Q29" s="26">
        <v>38575054</v>
      </c>
      <c r="R29" s="87"/>
      <c r="S29" s="87"/>
      <c r="T29" s="87"/>
      <c r="U29" s="87"/>
      <c r="V29" s="88"/>
      <c r="W29" s="29">
        <f t="shared" si="1"/>
        <v>38575.053999999996</v>
      </c>
      <c r="X29" s="1"/>
      <c r="Y29" s="1"/>
      <c r="Z29" s="1"/>
      <c r="AA29" s="1"/>
      <c r="AB29" s="1"/>
      <c r="AC29" s="1"/>
    </row>
    <row r="30" spans="1:29" ht="12.75" customHeight="1" x14ac:dyDescent="0.2">
      <c r="A30" s="21"/>
      <c r="B30" s="89" t="s">
        <v>33</v>
      </c>
      <c r="C30" s="89"/>
      <c r="D30" s="89"/>
      <c r="E30" s="89"/>
      <c r="F30" s="89"/>
      <c r="G30" s="89"/>
      <c r="H30" s="90"/>
      <c r="I30" s="27">
        <v>4</v>
      </c>
      <c r="J30" s="27">
        <v>9</v>
      </c>
      <c r="K30" s="91"/>
      <c r="L30" s="91"/>
      <c r="M30" s="91"/>
      <c r="N30" s="26">
        <v>118939131.28</v>
      </c>
      <c r="O30" s="25">
        <v>77457281</v>
      </c>
      <c r="P30" s="31">
        <f t="shared" si="0"/>
        <v>77457.281000000003</v>
      </c>
      <c r="Q30" s="26">
        <v>94776834.090000004</v>
      </c>
      <c r="R30" s="87"/>
      <c r="S30" s="87"/>
      <c r="T30" s="87"/>
      <c r="U30" s="87"/>
      <c r="V30" s="88"/>
      <c r="W30" s="29">
        <f t="shared" si="1"/>
        <v>94776.834090000004</v>
      </c>
      <c r="X30" s="1"/>
      <c r="Y30" s="1"/>
      <c r="Z30" s="1"/>
      <c r="AA30" s="1"/>
      <c r="AB30" s="1"/>
      <c r="AC30" s="1"/>
    </row>
    <row r="31" spans="1:29" ht="12.75" customHeight="1" x14ac:dyDescent="0.2">
      <c r="A31" s="21"/>
      <c r="B31" s="89" t="s">
        <v>32</v>
      </c>
      <c r="C31" s="89"/>
      <c r="D31" s="89"/>
      <c r="E31" s="89"/>
      <c r="F31" s="89"/>
      <c r="G31" s="89"/>
      <c r="H31" s="90"/>
      <c r="I31" s="27">
        <v>4</v>
      </c>
      <c r="J31" s="27">
        <v>12</v>
      </c>
      <c r="K31" s="91"/>
      <c r="L31" s="91"/>
      <c r="M31" s="91"/>
      <c r="N31" s="26">
        <v>195000</v>
      </c>
      <c r="O31" s="25">
        <v>695500</v>
      </c>
      <c r="P31" s="31">
        <f t="shared" si="0"/>
        <v>695.5</v>
      </c>
      <c r="Q31" s="26">
        <v>695500</v>
      </c>
      <c r="R31" s="87"/>
      <c r="S31" s="87"/>
      <c r="T31" s="87"/>
      <c r="U31" s="87"/>
      <c r="V31" s="88"/>
      <c r="W31" s="29">
        <f t="shared" si="1"/>
        <v>695.5</v>
      </c>
      <c r="X31" s="1"/>
      <c r="Y31" s="1"/>
      <c r="Z31" s="1"/>
      <c r="AA31" s="1"/>
      <c r="AB31" s="1"/>
      <c r="AC31" s="1"/>
    </row>
    <row r="32" spans="1:29" s="49" customFormat="1" ht="12.75" customHeight="1" x14ac:dyDescent="0.2">
      <c r="A32" s="50"/>
      <c r="B32" s="99" t="s">
        <v>31</v>
      </c>
      <c r="C32" s="99"/>
      <c r="D32" s="99"/>
      <c r="E32" s="99"/>
      <c r="F32" s="99"/>
      <c r="G32" s="99"/>
      <c r="H32" s="100"/>
      <c r="I32" s="56">
        <v>5</v>
      </c>
      <c r="J32" s="56">
        <v>0</v>
      </c>
      <c r="K32" s="101"/>
      <c r="L32" s="101"/>
      <c r="M32" s="101"/>
      <c r="N32" s="57">
        <v>954699063.10000002</v>
      </c>
      <c r="O32" s="58">
        <v>49438592</v>
      </c>
      <c r="P32" s="54">
        <f t="shared" si="0"/>
        <v>49438.591999999997</v>
      </c>
      <c r="Q32" s="57">
        <v>33956979.909999996</v>
      </c>
      <c r="R32" s="92"/>
      <c r="S32" s="92"/>
      <c r="T32" s="92"/>
      <c r="U32" s="92"/>
      <c r="V32" s="93"/>
      <c r="W32" s="59">
        <f t="shared" si="1"/>
        <v>33956.979909999995</v>
      </c>
      <c r="X32" s="48"/>
      <c r="Y32" s="48"/>
      <c r="Z32" s="48"/>
      <c r="AA32" s="48"/>
      <c r="AB32" s="48"/>
      <c r="AC32" s="48"/>
    </row>
    <row r="33" spans="1:29" ht="12.75" customHeight="1" x14ac:dyDescent="0.2">
      <c r="A33" s="21"/>
      <c r="B33" s="89" t="s">
        <v>30</v>
      </c>
      <c r="C33" s="89"/>
      <c r="D33" s="89"/>
      <c r="E33" s="89"/>
      <c r="F33" s="89"/>
      <c r="G33" s="89"/>
      <c r="H33" s="90"/>
      <c r="I33" s="27">
        <v>5</v>
      </c>
      <c r="J33" s="27">
        <v>1</v>
      </c>
      <c r="K33" s="91"/>
      <c r="L33" s="91"/>
      <c r="M33" s="91"/>
      <c r="N33" s="26">
        <v>622092366.03999996</v>
      </c>
      <c r="O33" s="25">
        <v>26630212</v>
      </c>
      <c r="P33" s="31">
        <f t="shared" si="0"/>
        <v>26630.212</v>
      </c>
      <c r="Q33" s="26">
        <v>5276000</v>
      </c>
      <c r="R33" s="87"/>
      <c r="S33" s="87"/>
      <c r="T33" s="87"/>
      <c r="U33" s="87"/>
      <c r="V33" s="88"/>
      <c r="W33" s="29">
        <f t="shared" si="1"/>
        <v>5276</v>
      </c>
      <c r="X33" s="1"/>
      <c r="Y33" s="1"/>
      <c r="Z33" s="1"/>
      <c r="AA33" s="1"/>
      <c r="AB33" s="1"/>
      <c r="AC33" s="1"/>
    </row>
    <row r="34" spans="1:29" ht="12.75" customHeight="1" x14ac:dyDescent="0.2">
      <c r="A34" s="21"/>
      <c r="B34" s="89" t="s">
        <v>29</v>
      </c>
      <c r="C34" s="89"/>
      <c r="D34" s="89"/>
      <c r="E34" s="89"/>
      <c r="F34" s="89"/>
      <c r="G34" s="89"/>
      <c r="H34" s="90"/>
      <c r="I34" s="27">
        <v>5</v>
      </c>
      <c r="J34" s="27">
        <v>2</v>
      </c>
      <c r="K34" s="91"/>
      <c r="L34" s="91"/>
      <c r="M34" s="91"/>
      <c r="N34" s="26">
        <v>241902600.83000001</v>
      </c>
      <c r="O34" s="25">
        <v>8000</v>
      </c>
      <c r="P34" s="31">
        <f t="shared" si="0"/>
        <v>8</v>
      </c>
      <c r="Q34" s="26">
        <v>3496800</v>
      </c>
      <c r="R34" s="87"/>
      <c r="S34" s="87"/>
      <c r="T34" s="87"/>
      <c r="U34" s="87"/>
      <c r="V34" s="88"/>
      <c r="W34" s="29">
        <f t="shared" si="1"/>
        <v>3496.8</v>
      </c>
      <c r="X34" s="1"/>
      <c r="Y34" s="1"/>
      <c r="Z34" s="1"/>
      <c r="AA34" s="1"/>
      <c r="AB34" s="1"/>
      <c r="AC34" s="1"/>
    </row>
    <row r="35" spans="1:29" ht="12.75" customHeight="1" x14ac:dyDescent="0.2">
      <c r="A35" s="21"/>
      <c r="B35" s="89" t="s">
        <v>28</v>
      </c>
      <c r="C35" s="89"/>
      <c r="D35" s="89"/>
      <c r="E35" s="89"/>
      <c r="F35" s="89"/>
      <c r="G35" s="89"/>
      <c r="H35" s="90"/>
      <c r="I35" s="27">
        <v>5</v>
      </c>
      <c r="J35" s="27">
        <v>3</v>
      </c>
      <c r="K35" s="91"/>
      <c r="L35" s="91"/>
      <c r="M35" s="91"/>
      <c r="N35" s="26">
        <v>78931002.049999997</v>
      </c>
      <c r="O35" s="25">
        <v>16554780</v>
      </c>
      <c r="P35" s="31">
        <f t="shared" si="0"/>
        <v>16554.78</v>
      </c>
      <c r="Q35" s="26">
        <v>18425380</v>
      </c>
      <c r="R35" s="87"/>
      <c r="S35" s="87"/>
      <c r="T35" s="87"/>
      <c r="U35" s="87"/>
      <c r="V35" s="88"/>
      <c r="W35" s="29">
        <f t="shared" si="1"/>
        <v>18425.38</v>
      </c>
      <c r="X35" s="1"/>
      <c r="Y35" s="1"/>
      <c r="Z35" s="1"/>
      <c r="AA35" s="1"/>
      <c r="AB35" s="1"/>
      <c r="AC35" s="1"/>
    </row>
    <row r="36" spans="1:29" ht="12.75" customHeight="1" x14ac:dyDescent="0.2">
      <c r="A36" s="21"/>
      <c r="B36" s="89" t="s">
        <v>27</v>
      </c>
      <c r="C36" s="89"/>
      <c r="D36" s="89"/>
      <c r="E36" s="89"/>
      <c r="F36" s="89"/>
      <c r="G36" s="89"/>
      <c r="H36" s="90"/>
      <c r="I36" s="27">
        <v>5</v>
      </c>
      <c r="J36" s="27">
        <v>5</v>
      </c>
      <c r="K36" s="91"/>
      <c r="L36" s="91"/>
      <c r="M36" s="91"/>
      <c r="N36" s="26">
        <v>11773094.18</v>
      </c>
      <c r="O36" s="25">
        <v>6245600</v>
      </c>
      <c r="P36" s="31">
        <f t="shared" si="0"/>
        <v>6245.6</v>
      </c>
      <c r="Q36" s="26">
        <v>6758799.9100000001</v>
      </c>
      <c r="R36" s="87"/>
      <c r="S36" s="87"/>
      <c r="T36" s="87"/>
      <c r="U36" s="87"/>
      <c r="V36" s="88"/>
      <c r="W36" s="29">
        <f t="shared" si="1"/>
        <v>6758.7999099999997</v>
      </c>
      <c r="X36" s="1"/>
      <c r="Y36" s="1"/>
      <c r="Z36" s="1"/>
      <c r="AA36" s="1"/>
      <c r="AB36" s="1"/>
      <c r="AC36" s="1"/>
    </row>
    <row r="37" spans="1:29" s="49" customFormat="1" ht="12.75" customHeight="1" x14ac:dyDescent="0.2">
      <c r="A37" s="50"/>
      <c r="B37" s="99" t="s">
        <v>26</v>
      </c>
      <c r="C37" s="99"/>
      <c r="D37" s="99"/>
      <c r="E37" s="99"/>
      <c r="F37" s="99"/>
      <c r="G37" s="99"/>
      <c r="H37" s="100"/>
      <c r="I37" s="56">
        <v>6</v>
      </c>
      <c r="J37" s="56">
        <v>0</v>
      </c>
      <c r="K37" s="101"/>
      <c r="L37" s="101"/>
      <c r="M37" s="101"/>
      <c r="N37" s="57">
        <v>21590900</v>
      </c>
      <c r="O37" s="58">
        <v>7186865.5199999996</v>
      </c>
      <c r="P37" s="54">
        <f t="shared" si="0"/>
        <v>7186.8655199999994</v>
      </c>
      <c r="Q37" s="57">
        <v>3776400</v>
      </c>
      <c r="R37" s="92"/>
      <c r="S37" s="92"/>
      <c r="T37" s="92"/>
      <c r="U37" s="92"/>
      <c r="V37" s="93"/>
      <c r="W37" s="59">
        <f t="shared" si="1"/>
        <v>3776.4</v>
      </c>
      <c r="X37" s="48"/>
      <c r="Y37" s="48"/>
      <c r="Z37" s="48"/>
      <c r="AA37" s="48"/>
      <c r="AB37" s="48"/>
      <c r="AC37" s="48"/>
    </row>
    <row r="38" spans="1:29" ht="12.75" customHeight="1" x14ac:dyDescent="0.2">
      <c r="A38" s="21"/>
      <c r="B38" s="89" t="s">
        <v>25</v>
      </c>
      <c r="C38" s="89"/>
      <c r="D38" s="89"/>
      <c r="E38" s="89"/>
      <c r="F38" s="89"/>
      <c r="G38" s="89"/>
      <c r="H38" s="90"/>
      <c r="I38" s="27">
        <v>6</v>
      </c>
      <c r="J38" s="27">
        <v>5</v>
      </c>
      <c r="K38" s="91"/>
      <c r="L38" s="91"/>
      <c r="M38" s="91"/>
      <c r="N38" s="26">
        <v>21590900</v>
      </c>
      <c r="O38" s="25">
        <v>7186865.5199999996</v>
      </c>
      <c r="P38" s="31">
        <f t="shared" si="0"/>
        <v>7186.8655199999994</v>
      </c>
      <c r="Q38" s="26">
        <v>3776400</v>
      </c>
      <c r="R38" s="87"/>
      <c r="S38" s="87"/>
      <c r="T38" s="87"/>
      <c r="U38" s="87"/>
      <c r="V38" s="88"/>
      <c r="W38" s="29">
        <f t="shared" si="1"/>
        <v>3776.4</v>
      </c>
      <c r="X38" s="1"/>
      <c r="Y38" s="1"/>
      <c r="Z38" s="1"/>
      <c r="AA38" s="1"/>
      <c r="AB38" s="1"/>
      <c r="AC38" s="1"/>
    </row>
    <row r="39" spans="1:29" s="49" customFormat="1" ht="12.75" customHeight="1" x14ac:dyDescent="0.2">
      <c r="A39" s="50"/>
      <c r="B39" s="99" t="s">
        <v>24</v>
      </c>
      <c r="C39" s="99"/>
      <c r="D39" s="99"/>
      <c r="E39" s="99"/>
      <c r="F39" s="99"/>
      <c r="G39" s="99"/>
      <c r="H39" s="100"/>
      <c r="I39" s="56">
        <v>7</v>
      </c>
      <c r="J39" s="56">
        <v>0</v>
      </c>
      <c r="K39" s="101"/>
      <c r="L39" s="101"/>
      <c r="M39" s="101"/>
      <c r="N39" s="57">
        <v>1183501604.73</v>
      </c>
      <c r="O39" s="58">
        <v>1018610072.84</v>
      </c>
      <c r="P39" s="54">
        <f t="shared" si="0"/>
        <v>1018610.07284</v>
      </c>
      <c r="Q39" s="57">
        <v>1009770740.84</v>
      </c>
      <c r="R39" s="92"/>
      <c r="S39" s="92"/>
      <c r="T39" s="92"/>
      <c r="U39" s="92"/>
      <c r="V39" s="93"/>
      <c r="W39" s="59">
        <f t="shared" si="1"/>
        <v>1009770.74084</v>
      </c>
      <c r="X39" s="48"/>
      <c r="Y39" s="48"/>
      <c r="Z39" s="48"/>
      <c r="AA39" s="48"/>
      <c r="AB39" s="48"/>
      <c r="AC39" s="48"/>
    </row>
    <row r="40" spans="1:29" ht="12.75" customHeight="1" x14ac:dyDescent="0.2">
      <c r="A40" s="21"/>
      <c r="B40" s="89" t="s">
        <v>23</v>
      </c>
      <c r="C40" s="89"/>
      <c r="D40" s="89"/>
      <c r="E40" s="89"/>
      <c r="F40" s="89"/>
      <c r="G40" s="89"/>
      <c r="H40" s="90"/>
      <c r="I40" s="27">
        <v>7</v>
      </c>
      <c r="J40" s="27">
        <v>1</v>
      </c>
      <c r="K40" s="91"/>
      <c r="L40" s="91"/>
      <c r="M40" s="91"/>
      <c r="N40" s="26">
        <v>405952675.30000001</v>
      </c>
      <c r="O40" s="25">
        <v>332651400</v>
      </c>
      <c r="P40" s="31">
        <f t="shared" si="0"/>
        <v>332651.40000000002</v>
      </c>
      <c r="Q40" s="26">
        <v>343365100</v>
      </c>
      <c r="R40" s="87"/>
      <c r="S40" s="87"/>
      <c r="T40" s="87"/>
      <c r="U40" s="87"/>
      <c r="V40" s="88"/>
      <c r="W40" s="29">
        <f t="shared" si="1"/>
        <v>343365.1</v>
      </c>
      <c r="X40" s="1"/>
      <c r="Y40" s="1"/>
      <c r="Z40" s="1"/>
      <c r="AA40" s="1"/>
      <c r="AB40" s="1"/>
      <c r="AC40" s="1"/>
    </row>
    <row r="41" spans="1:29" ht="12.75" customHeight="1" x14ac:dyDescent="0.2">
      <c r="A41" s="21"/>
      <c r="B41" s="89" t="s">
        <v>22</v>
      </c>
      <c r="C41" s="89"/>
      <c r="D41" s="89"/>
      <c r="E41" s="89"/>
      <c r="F41" s="89"/>
      <c r="G41" s="89"/>
      <c r="H41" s="90"/>
      <c r="I41" s="27">
        <v>7</v>
      </c>
      <c r="J41" s="27">
        <v>2</v>
      </c>
      <c r="K41" s="91"/>
      <c r="L41" s="91"/>
      <c r="M41" s="91"/>
      <c r="N41" s="26">
        <v>617102946.49000001</v>
      </c>
      <c r="O41" s="25">
        <v>571971670</v>
      </c>
      <c r="P41" s="31">
        <f t="shared" si="0"/>
        <v>571971.67000000004</v>
      </c>
      <c r="Q41" s="26">
        <v>541925240</v>
      </c>
      <c r="R41" s="87"/>
      <c r="S41" s="87"/>
      <c r="T41" s="87"/>
      <c r="U41" s="87"/>
      <c r="V41" s="88"/>
      <c r="W41" s="29">
        <f t="shared" si="1"/>
        <v>541925.24</v>
      </c>
      <c r="X41" s="1"/>
      <c r="Y41" s="1"/>
      <c r="Z41" s="1"/>
      <c r="AA41" s="1"/>
      <c r="AB41" s="1"/>
      <c r="AC41" s="1"/>
    </row>
    <row r="42" spans="1:29" ht="12.75" customHeight="1" x14ac:dyDescent="0.2">
      <c r="A42" s="21"/>
      <c r="B42" s="89" t="s">
        <v>21</v>
      </c>
      <c r="C42" s="89"/>
      <c r="D42" s="89"/>
      <c r="E42" s="89"/>
      <c r="F42" s="89"/>
      <c r="G42" s="89"/>
      <c r="H42" s="90"/>
      <c r="I42" s="27">
        <v>7</v>
      </c>
      <c r="J42" s="27">
        <v>3</v>
      </c>
      <c r="K42" s="91"/>
      <c r="L42" s="91"/>
      <c r="M42" s="91"/>
      <c r="N42" s="26">
        <v>87294199.420000002</v>
      </c>
      <c r="O42" s="25">
        <v>60289370</v>
      </c>
      <c r="P42" s="31">
        <f t="shared" si="0"/>
        <v>60289.37</v>
      </c>
      <c r="Q42" s="26">
        <v>52989630</v>
      </c>
      <c r="R42" s="87"/>
      <c r="S42" s="87"/>
      <c r="T42" s="87"/>
      <c r="U42" s="87"/>
      <c r="V42" s="88"/>
      <c r="W42" s="29">
        <f t="shared" si="1"/>
        <v>52989.63</v>
      </c>
      <c r="X42" s="1"/>
      <c r="Y42" s="1"/>
      <c r="Z42" s="1"/>
      <c r="AA42" s="1"/>
      <c r="AB42" s="1"/>
      <c r="AC42" s="1"/>
    </row>
    <row r="43" spans="1:29" ht="12.75" customHeight="1" x14ac:dyDescent="0.2">
      <c r="A43" s="21"/>
      <c r="B43" s="89" t="s">
        <v>20</v>
      </c>
      <c r="C43" s="89"/>
      <c r="D43" s="89"/>
      <c r="E43" s="89"/>
      <c r="F43" s="89"/>
      <c r="G43" s="89"/>
      <c r="H43" s="90"/>
      <c r="I43" s="27">
        <v>7</v>
      </c>
      <c r="J43" s="27">
        <v>7</v>
      </c>
      <c r="K43" s="91"/>
      <c r="L43" s="91"/>
      <c r="M43" s="91"/>
      <c r="N43" s="26">
        <v>372000</v>
      </c>
      <c r="O43" s="25">
        <v>363500</v>
      </c>
      <c r="P43" s="31">
        <f t="shared" si="0"/>
        <v>363.5</v>
      </c>
      <c r="Q43" s="26">
        <v>363500</v>
      </c>
      <c r="R43" s="87"/>
      <c r="S43" s="87"/>
      <c r="T43" s="87"/>
      <c r="U43" s="87"/>
      <c r="V43" s="88"/>
      <c r="W43" s="29">
        <f t="shared" si="1"/>
        <v>363.5</v>
      </c>
      <c r="X43" s="1"/>
      <c r="Y43" s="1"/>
      <c r="Z43" s="1"/>
      <c r="AA43" s="1"/>
      <c r="AB43" s="1"/>
      <c r="AC43" s="1"/>
    </row>
    <row r="44" spans="1:29" ht="12.75" customHeight="1" x14ac:dyDescent="0.2">
      <c r="A44" s="21"/>
      <c r="B44" s="89" t="s">
        <v>19</v>
      </c>
      <c r="C44" s="89"/>
      <c r="D44" s="89"/>
      <c r="E44" s="89"/>
      <c r="F44" s="89"/>
      <c r="G44" s="89"/>
      <c r="H44" s="90"/>
      <c r="I44" s="27">
        <v>7</v>
      </c>
      <c r="J44" s="27">
        <v>9</v>
      </c>
      <c r="K44" s="91"/>
      <c r="L44" s="91"/>
      <c r="M44" s="91"/>
      <c r="N44" s="26">
        <v>72779783.519999996</v>
      </c>
      <c r="O44" s="25">
        <v>53334132.840000004</v>
      </c>
      <c r="P44" s="31">
        <f t="shared" si="0"/>
        <v>53334.132840000006</v>
      </c>
      <c r="Q44" s="26">
        <v>71127270.840000004</v>
      </c>
      <c r="R44" s="87"/>
      <c r="S44" s="87"/>
      <c r="T44" s="87"/>
      <c r="U44" s="87"/>
      <c r="V44" s="88"/>
      <c r="W44" s="29">
        <f t="shared" si="1"/>
        <v>71127.270839999997</v>
      </c>
      <c r="X44" s="1"/>
      <c r="Y44" s="1"/>
      <c r="Z44" s="1"/>
      <c r="AA44" s="1"/>
      <c r="AB44" s="1"/>
      <c r="AC44" s="1"/>
    </row>
    <row r="45" spans="1:29" s="49" customFormat="1" ht="12.75" customHeight="1" x14ac:dyDescent="0.2">
      <c r="A45" s="50"/>
      <c r="B45" s="99" t="s">
        <v>18</v>
      </c>
      <c r="C45" s="99"/>
      <c r="D45" s="99"/>
      <c r="E45" s="99"/>
      <c r="F45" s="99"/>
      <c r="G45" s="99"/>
      <c r="H45" s="100"/>
      <c r="I45" s="56">
        <v>8</v>
      </c>
      <c r="J45" s="56">
        <v>0</v>
      </c>
      <c r="K45" s="101"/>
      <c r="L45" s="101"/>
      <c r="M45" s="101"/>
      <c r="N45" s="57">
        <v>96489883.980000004</v>
      </c>
      <c r="O45" s="58">
        <v>44680822</v>
      </c>
      <c r="P45" s="54">
        <f t="shared" si="0"/>
        <v>44680.822</v>
      </c>
      <c r="Q45" s="57">
        <v>61109000</v>
      </c>
      <c r="R45" s="92"/>
      <c r="S45" s="92"/>
      <c r="T45" s="92"/>
      <c r="U45" s="92"/>
      <c r="V45" s="93"/>
      <c r="W45" s="59">
        <f t="shared" si="1"/>
        <v>61109</v>
      </c>
      <c r="X45" s="48"/>
      <c r="Y45" s="48"/>
      <c r="Z45" s="48"/>
      <c r="AA45" s="48"/>
      <c r="AB45" s="48"/>
      <c r="AC45" s="48"/>
    </row>
    <row r="46" spans="1:29" ht="12.75" customHeight="1" x14ac:dyDescent="0.2">
      <c r="A46" s="21"/>
      <c r="B46" s="89" t="s">
        <v>17</v>
      </c>
      <c r="C46" s="89"/>
      <c r="D46" s="89"/>
      <c r="E46" s="89"/>
      <c r="F46" s="89"/>
      <c r="G46" s="89"/>
      <c r="H46" s="90"/>
      <c r="I46" s="27">
        <v>8</v>
      </c>
      <c r="J46" s="27">
        <v>1</v>
      </c>
      <c r="K46" s="91"/>
      <c r="L46" s="91"/>
      <c r="M46" s="91"/>
      <c r="N46" s="26">
        <v>86840109</v>
      </c>
      <c r="O46" s="25">
        <v>40051822</v>
      </c>
      <c r="P46" s="31">
        <f t="shared" si="0"/>
        <v>40051.822</v>
      </c>
      <c r="Q46" s="26">
        <v>56480000</v>
      </c>
      <c r="R46" s="87"/>
      <c r="S46" s="87"/>
      <c r="T46" s="87"/>
      <c r="U46" s="87"/>
      <c r="V46" s="88"/>
      <c r="W46" s="29">
        <f t="shared" si="1"/>
        <v>56480</v>
      </c>
      <c r="X46" s="1"/>
      <c r="Y46" s="1"/>
      <c r="Z46" s="1"/>
      <c r="AA46" s="1"/>
      <c r="AB46" s="1"/>
      <c r="AC46" s="1"/>
    </row>
    <row r="47" spans="1:29" ht="12.75" customHeight="1" x14ac:dyDescent="0.2">
      <c r="A47" s="21"/>
      <c r="B47" s="89" t="s">
        <v>16</v>
      </c>
      <c r="C47" s="89"/>
      <c r="D47" s="89"/>
      <c r="E47" s="89"/>
      <c r="F47" s="89"/>
      <c r="G47" s="89"/>
      <c r="H47" s="90"/>
      <c r="I47" s="27">
        <v>8</v>
      </c>
      <c r="J47" s="27">
        <v>4</v>
      </c>
      <c r="K47" s="91"/>
      <c r="L47" s="91"/>
      <c r="M47" s="91"/>
      <c r="N47" s="26">
        <v>9649774.9800000004</v>
      </c>
      <c r="O47" s="25">
        <v>4629000</v>
      </c>
      <c r="P47" s="31">
        <f t="shared" si="0"/>
        <v>4629</v>
      </c>
      <c r="Q47" s="26">
        <v>4629000</v>
      </c>
      <c r="R47" s="87"/>
      <c r="S47" s="87"/>
      <c r="T47" s="87"/>
      <c r="U47" s="87"/>
      <c r="V47" s="88"/>
      <c r="W47" s="29">
        <f t="shared" si="1"/>
        <v>4629</v>
      </c>
      <c r="X47" s="1"/>
      <c r="Y47" s="1"/>
      <c r="Z47" s="1"/>
      <c r="AA47" s="1"/>
      <c r="AB47" s="1"/>
      <c r="AC47" s="1"/>
    </row>
    <row r="48" spans="1:29" s="49" customFormat="1" ht="12.75" customHeight="1" x14ac:dyDescent="0.2">
      <c r="A48" s="50"/>
      <c r="B48" s="99" t="s">
        <v>15</v>
      </c>
      <c r="C48" s="99"/>
      <c r="D48" s="99"/>
      <c r="E48" s="99"/>
      <c r="F48" s="99"/>
      <c r="G48" s="99"/>
      <c r="H48" s="100"/>
      <c r="I48" s="56">
        <v>9</v>
      </c>
      <c r="J48" s="56">
        <v>0</v>
      </c>
      <c r="K48" s="101"/>
      <c r="L48" s="101"/>
      <c r="M48" s="101"/>
      <c r="N48" s="57">
        <v>146000</v>
      </c>
      <c r="O48" s="58">
        <v>680000</v>
      </c>
      <c r="P48" s="54">
        <f t="shared" si="0"/>
        <v>680</v>
      </c>
      <c r="Q48" s="57">
        <v>680000</v>
      </c>
      <c r="R48" s="92"/>
      <c r="S48" s="92"/>
      <c r="T48" s="92"/>
      <c r="U48" s="92"/>
      <c r="V48" s="93"/>
      <c r="W48" s="59">
        <f t="shared" si="1"/>
        <v>680</v>
      </c>
      <c r="X48" s="48"/>
      <c r="Y48" s="48"/>
      <c r="Z48" s="48"/>
      <c r="AA48" s="48"/>
      <c r="AB48" s="48"/>
      <c r="AC48" s="48"/>
    </row>
    <row r="49" spans="1:29" ht="12.75" customHeight="1" x14ac:dyDescent="0.2">
      <c r="A49" s="21"/>
      <c r="B49" s="89" t="s">
        <v>14</v>
      </c>
      <c r="C49" s="89"/>
      <c r="D49" s="89"/>
      <c r="E49" s="89"/>
      <c r="F49" s="89"/>
      <c r="G49" s="89"/>
      <c r="H49" s="90"/>
      <c r="I49" s="27">
        <v>9</v>
      </c>
      <c r="J49" s="27">
        <v>9</v>
      </c>
      <c r="K49" s="91"/>
      <c r="L49" s="91"/>
      <c r="M49" s="91"/>
      <c r="N49" s="26">
        <v>146000</v>
      </c>
      <c r="O49" s="25">
        <v>680000</v>
      </c>
      <c r="P49" s="31">
        <f t="shared" si="0"/>
        <v>680</v>
      </c>
      <c r="Q49" s="26">
        <v>680000</v>
      </c>
      <c r="R49" s="87"/>
      <c r="S49" s="87"/>
      <c r="T49" s="87"/>
      <c r="U49" s="87"/>
      <c r="V49" s="88"/>
      <c r="W49" s="29">
        <f t="shared" si="1"/>
        <v>680</v>
      </c>
      <c r="X49" s="1"/>
      <c r="Y49" s="1"/>
      <c r="Z49" s="1"/>
      <c r="AA49" s="1"/>
      <c r="AB49" s="1"/>
      <c r="AC49" s="1"/>
    </row>
    <row r="50" spans="1:29" s="49" customFormat="1" ht="12.75" customHeight="1" x14ac:dyDescent="0.2">
      <c r="A50" s="50"/>
      <c r="B50" s="99" t="s">
        <v>13</v>
      </c>
      <c r="C50" s="99"/>
      <c r="D50" s="99"/>
      <c r="E50" s="99"/>
      <c r="F50" s="99"/>
      <c r="G50" s="99"/>
      <c r="H50" s="100"/>
      <c r="I50" s="56">
        <v>10</v>
      </c>
      <c r="J50" s="56">
        <v>0</v>
      </c>
      <c r="K50" s="101"/>
      <c r="L50" s="101"/>
      <c r="M50" s="101"/>
      <c r="N50" s="57">
        <v>28607394.390000001</v>
      </c>
      <c r="O50" s="58">
        <v>23260800</v>
      </c>
      <c r="P50" s="54">
        <f t="shared" si="0"/>
        <v>23260.799999999999</v>
      </c>
      <c r="Q50" s="57">
        <v>27130300</v>
      </c>
      <c r="R50" s="92"/>
      <c r="S50" s="92"/>
      <c r="T50" s="92"/>
      <c r="U50" s="92"/>
      <c r="V50" s="93"/>
      <c r="W50" s="59">
        <f t="shared" si="1"/>
        <v>27130.3</v>
      </c>
      <c r="X50" s="48"/>
      <c r="Y50" s="48"/>
      <c r="Z50" s="48"/>
      <c r="AA50" s="48"/>
      <c r="AB50" s="48"/>
      <c r="AC50" s="48"/>
    </row>
    <row r="51" spans="1:29" ht="12.75" customHeight="1" x14ac:dyDescent="0.2">
      <c r="A51" s="21"/>
      <c r="B51" s="89" t="s">
        <v>12</v>
      </c>
      <c r="C51" s="89"/>
      <c r="D51" s="89"/>
      <c r="E51" s="89"/>
      <c r="F51" s="89"/>
      <c r="G51" s="89"/>
      <c r="H51" s="90"/>
      <c r="I51" s="27">
        <v>10</v>
      </c>
      <c r="J51" s="27">
        <v>1</v>
      </c>
      <c r="K51" s="91"/>
      <c r="L51" s="91"/>
      <c r="M51" s="91"/>
      <c r="N51" s="26">
        <v>7509000</v>
      </c>
      <c r="O51" s="25">
        <v>7102000</v>
      </c>
      <c r="P51" s="31">
        <f t="shared" si="0"/>
        <v>7102</v>
      </c>
      <c r="Q51" s="26">
        <v>7102000</v>
      </c>
      <c r="R51" s="87"/>
      <c r="S51" s="87"/>
      <c r="T51" s="87"/>
      <c r="U51" s="87"/>
      <c r="V51" s="88"/>
      <c r="W51" s="29">
        <f t="shared" si="1"/>
        <v>7102</v>
      </c>
      <c r="X51" s="1"/>
      <c r="Y51" s="1"/>
      <c r="Z51" s="1"/>
      <c r="AA51" s="1"/>
      <c r="AB51" s="1"/>
      <c r="AC51" s="1"/>
    </row>
    <row r="52" spans="1:29" ht="12.75" customHeight="1" x14ac:dyDescent="0.2">
      <c r="A52" s="21"/>
      <c r="B52" s="89" t="s">
        <v>11</v>
      </c>
      <c r="C52" s="89"/>
      <c r="D52" s="89"/>
      <c r="E52" s="89"/>
      <c r="F52" s="89"/>
      <c r="G52" s="89"/>
      <c r="H52" s="90"/>
      <c r="I52" s="27">
        <v>10</v>
      </c>
      <c r="J52" s="27">
        <v>3</v>
      </c>
      <c r="K52" s="91"/>
      <c r="L52" s="91"/>
      <c r="M52" s="91"/>
      <c r="N52" s="26">
        <v>1942337</v>
      </c>
      <c r="O52" s="25">
        <v>1097000</v>
      </c>
      <c r="P52" s="31">
        <f t="shared" si="0"/>
        <v>1097</v>
      </c>
      <c r="Q52" s="26">
        <v>2197000</v>
      </c>
      <c r="R52" s="87"/>
      <c r="S52" s="87"/>
      <c r="T52" s="87"/>
      <c r="U52" s="87"/>
      <c r="V52" s="88"/>
      <c r="W52" s="29">
        <f t="shared" si="1"/>
        <v>2197</v>
      </c>
      <c r="X52" s="1"/>
      <c r="Y52" s="1"/>
      <c r="Z52" s="1"/>
      <c r="AA52" s="1"/>
      <c r="AB52" s="1"/>
      <c r="AC52" s="1"/>
    </row>
    <row r="53" spans="1:29" ht="12.75" customHeight="1" x14ac:dyDescent="0.2">
      <c r="A53" s="21"/>
      <c r="B53" s="89" t="s">
        <v>10</v>
      </c>
      <c r="C53" s="89"/>
      <c r="D53" s="89"/>
      <c r="E53" s="89"/>
      <c r="F53" s="89"/>
      <c r="G53" s="89"/>
      <c r="H53" s="90"/>
      <c r="I53" s="27">
        <v>10</v>
      </c>
      <c r="J53" s="27">
        <v>4</v>
      </c>
      <c r="K53" s="91"/>
      <c r="L53" s="91"/>
      <c r="M53" s="91"/>
      <c r="N53" s="26">
        <v>14625763.199999999</v>
      </c>
      <c r="O53" s="25">
        <v>9908400</v>
      </c>
      <c r="P53" s="31">
        <f t="shared" si="0"/>
        <v>9908.4</v>
      </c>
      <c r="Q53" s="26">
        <v>12608400</v>
      </c>
      <c r="R53" s="87"/>
      <c r="S53" s="87"/>
      <c r="T53" s="87"/>
      <c r="U53" s="87"/>
      <c r="V53" s="88"/>
      <c r="W53" s="29">
        <f t="shared" si="1"/>
        <v>12608.4</v>
      </c>
      <c r="X53" s="1"/>
      <c r="Y53" s="1"/>
      <c r="Z53" s="1"/>
      <c r="AA53" s="1"/>
      <c r="AB53" s="1"/>
      <c r="AC53" s="1"/>
    </row>
    <row r="54" spans="1:29" ht="12.75" customHeight="1" x14ac:dyDescent="0.2">
      <c r="A54" s="21"/>
      <c r="B54" s="89" t="s">
        <v>9</v>
      </c>
      <c r="C54" s="89"/>
      <c r="D54" s="89"/>
      <c r="E54" s="89"/>
      <c r="F54" s="89"/>
      <c r="G54" s="89"/>
      <c r="H54" s="90"/>
      <c r="I54" s="27">
        <v>10</v>
      </c>
      <c r="J54" s="27">
        <v>6</v>
      </c>
      <c r="K54" s="91"/>
      <c r="L54" s="91"/>
      <c r="M54" s="91"/>
      <c r="N54" s="26">
        <v>4530294.1900000004</v>
      </c>
      <c r="O54" s="25">
        <v>5153400</v>
      </c>
      <c r="P54" s="31">
        <f t="shared" si="0"/>
        <v>5153.3999999999996</v>
      </c>
      <c r="Q54" s="26">
        <v>5222900</v>
      </c>
      <c r="R54" s="87"/>
      <c r="S54" s="87"/>
      <c r="T54" s="87"/>
      <c r="U54" s="87"/>
      <c r="V54" s="88"/>
      <c r="W54" s="29">
        <f t="shared" si="1"/>
        <v>5222.8999999999996</v>
      </c>
      <c r="X54" s="1"/>
      <c r="Y54" s="1"/>
      <c r="Z54" s="1"/>
      <c r="AA54" s="1"/>
      <c r="AB54" s="1"/>
      <c r="AC54" s="1"/>
    </row>
    <row r="55" spans="1:29" s="49" customFormat="1" ht="12.75" customHeight="1" x14ac:dyDescent="0.2">
      <c r="A55" s="50"/>
      <c r="B55" s="99" t="s">
        <v>8</v>
      </c>
      <c r="C55" s="99"/>
      <c r="D55" s="99"/>
      <c r="E55" s="99"/>
      <c r="F55" s="99"/>
      <c r="G55" s="99"/>
      <c r="H55" s="100"/>
      <c r="I55" s="56">
        <v>11</v>
      </c>
      <c r="J55" s="56">
        <v>0</v>
      </c>
      <c r="K55" s="101"/>
      <c r="L55" s="101"/>
      <c r="M55" s="101"/>
      <c r="N55" s="57">
        <v>176684120.36000001</v>
      </c>
      <c r="O55" s="58">
        <v>100229580</v>
      </c>
      <c r="P55" s="54">
        <f t="shared" si="0"/>
        <v>100229.58</v>
      </c>
      <c r="Q55" s="57">
        <v>23316000</v>
      </c>
      <c r="R55" s="92"/>
      <c r="S55" s="92"/>
      <c r="T55" s="92"/>
      <c r="U55" s="92"/>
      <c r="V55" s="93"/>
      <c r="W55" s="59">
        <f t="shared" si="1"/>
        <v>23316</v>
      </c>
      <c r="X55" s="48"/>
      <c r="Y55" s="48"/>
      <c r="Z55" s="48"/>
      <c r="AA55" s="48"/>
      <c r="AB55" s="48"/>
      <c r="AC55" s="48"/>
    </row>
    <row r="56" spans="1:29" ht="12.75" customHeight="1" x14ac:dyDescent="0.2">
      <c r="A56" s="21"/>
      <c r="B56" s="89" t="s">
        <v>7</v>
      </c>
      <c r="C56" s="89"/>
      <c r="D56" s="89"/>
      <c r="E56" s="89"/>
      <c r="F56" s="89"/>
      <c r="G56" s="89"/>
      <c r="H56" s="90"/>
      <c r="I56" s="27">
        <v>11</v>
      </c>
      <c r="J56" s="27">
        <v>1</v>
      </c>
      <c r="K56" s="91"/>
      <c r="L56" s="91"/>
      <c r="M56" s="91"/>
      <c r="N56" s="26">
        <v>37544957.159999996</v>
      </c>
      <c r="O56" s="25">
        <v>23449200</v>
      </c>
      <c r="P56" s="31">
        <f t="shared" si="0"/>
        <v>23449.200000000001</v>
      </c>
      <c r="Q56" s="26">
        <v>22800000</v>
      </c>
      <c r="R56" s="87"/>
      <c r="S56" s="87"/>
      <c r="T56" s="87"/>
      <c r="U56" s="87"/>
      <c r="V56" s="88"/>
      <c r="W56" s="29">
        <f t="shared" si="1"/>
        <v>22800</v>
      </c>
      <c r="X56" s="1"/>
      <c r="Y56" s="1"/>
      <c r="Z56" s="1"/>
      <c r="AA56" s="1"/>
      <c r="AB56" s="1"/>
      <c r="AC56" s="1"/>
    </row>
    <row r="57" spans="1:29" ht="12.75" customHeight="1" x14ac:dyDescent="0.2">
      <c r="A57" s="21"/>
      <c r="B57" s="89" t="s">
        <v>6</v>
      </c>
      <c r="C57" s="89"/>
      <c r="D57" s="89"/>
      <c r="E57" s="89"/>
      <c r="F57" s="89"/>
      <c r="G57" s="89"/>
      <c r="H57" s="90"/>
      <c r="I57" s="27">
        <v>11</v>
      </c>
      <c r="J57" s="27">
        <v>2</v>
      </c>
      <c r="K57" s="91"/>
      <c r="L57" s="91"/>
      <c r="M57" s="91"/>
      <c r="N57" s="26">
        <v>139128885.19999999</v>
      </c>
      <c r="O57" s="25">
        <v>76780380</v>
      </c>
      <c r="P57" s="31">
        <f t="shared" si="0"/>
        <v>76780.38</v>
      </c>
      <c r="Q57" s="26">
        <v>516000</v>
      </c>
      <c r="R57" s="87"/>
      <c r="S57" s="87"/>
      <c r="T57" s="87"/>
      <c r="U57" s="87"/>
      <c r="V57" s="88"/>
      <c r="W57" s="29">
        <f t="shared" si="1"/>
        <v>516</v>
      </c>
      <c r="X57" s="1"/>
      <c r="Y57" s="1"/>
      <c r="Z57" s="1"/>
      <c r="AA57" s="1"/>
      <c r="AB57" s="1"/>
      <c r="AC57" s="1"/>
    </row>
    <row r="58" spans="1:29" s="49" customFormat="1" ht="12.75" customHeight="1" x14ac:dyDescent="0.2">
      <c r="A58" s="50"/>
      <c r="B58" s="99" t="s">
        <v>5</v>
      </c>
      <c r="C58" s="99"/>
      <c r="D58" s="99"/>
      <c r="E58" s="99"/>
      <c r="F58" s="99"/>
      <c r="G58" s="99"/>
      <c r="H58" s="100"/>
      <c r="I58" s="56">
        <v>12</v>
      </c>
      <c r="J58" s="56">
        <v>0</v>
      </c>
      <c r="K58" s="101"/>
      <c r="L58" s="101"/>
      <c r="M58" s="101"/>
      <c r="N58" s="57">
        <v>2334997</v>
      </c>
      <c r="O58" s="58">
        <v>1400000</v>
      </c>
      <c r="P58" s="54">
        <f t="shared" si="0"/>
        <v>1400</v>
      </c>
      <c r="Q58" s="57">
        <v>1400000</v>
      </c>
      <c r="R58" s="92"/>
      <c r="S58" s="92"/>
      <c r="T58" s="92"/>
      <c r="U58" s="92"/>
      <c r="V58" s="93"/>
      <c r="W58" s="59">
        <f t="shared" si="1"/>
        <v>1400</v>
      </c>
      <c r="X58" s="48"/>
      <c r="Y58" s="48"/>
      <c r="Z58" s="48"/>
      <c r="AA58" s="48"/>
      <c r="AB58" s="48"/>
      <c r="AC58" s="48"/>
    </row>
    <row r="59" spans="1:29" ht="12.75" customHeight="1" x14ac:dyDescent="0.2">
      <c r="A59" s="21"/>
      <c r="B59" s="89" t="s">
        <v>4</v>
      </c>
      <c r="C59" s="89"/>
      <c r="D59" s="89"/>
      <c r="E59" s="89"/>
      <c r="F59" s="89"/>
      <c r="G59" s="89"/>
      <c r="H59" s="90"/>
      <c r="I59" s="27">
        <v>12</v>
      </c>
      <c r="J59" s="27">
        <v>2</v>
      </c>
      <c r="K59" s="91"/>
      <c r="L59" s="91"/>
      <c r="M59" s="91"/>
      <c r="N59" s="26">
        <v>2334997</v>
      </c>
      <c r="O59" s="25">
        <v>1400000</v>
      </c>
      <c r="P59" s="31">
        <f t="shared" si="0"/>
        <v>1400</v>
      </c>
      <c r="Q59" s="26">
        <v>1400000</v>
      </c>
      <c r="R59" s="87"/>
      <c r="S59" s="87"/>
      <c r="T59" s="87"/>
      <c r="U59" s="87"/>
      <c r="V59" s="88"/>
      <c r="W59" s="29">
        <f t="shared" si="1"/>
        <v>1400</v>
      </c>
      <c r="X59" s="1"/>
      <c r="Y59" s="1"/>
      <c r="Z59" s="1"/>
      <c r="AA59" s="1"/>
      <c r="AB59" s="1"/>
      <c r="AC59" s="1"/>
    </row>
    <row r="60" spans="1:29" s="49" customFormat="1" ht="12.75" customHeight="1" x14ac:dyDescent="0.2">
      <c r="A60" s="50"/>
      <c r="B60" s="99" t="s">
        <v>3</v>
      </c>
      <c r="C60" s="99"/>
      <c r="D60" s="99"/>
      <c r="E60" s="99"/>
      <c r="F60" s="99"/>
      <c r="G60" s="99"/>
      <c r="H60" s="100"/>
      <c r="I60" s="56">
        <v>13</v>
      </c>
      <c r="J60" s="56">
        <v>0</v>
      </c>
      <c r="K60" s="101"/>
      <c r="L60" s="101"/>
      <c r="M60" s="101"/>
      <c r="N60" s="57">
        <v>3167.12</v>
      </c>
      <c r="O60" s="58">
        <v>2200</v>
      </c>
      <c r="P60" s="54">
        <f t="shared" si="0"/>
        <v>2.2000000000000002</v>
      </c>
      <c r="Q60" s="57">
        <v>500</v>
      </c>
      <c r="R60" s="92"/>
      <c r="S60" s="92"/>
      <c r="T60" s="92"/>
      <c r="U60" s="92"/>
      <c r="V60" s="93"/>
      <c r="W60" s="59">
        <f t="shared" si="1"/>
        <v>0.5</v>
      </c>
      <c r="X60" s="48"/>
      <c r="Y60" s="48"/>
      <c r="Z60" s="48"/>
      <c r="AA60" s="48"/>
      <c r="AB60" s="48"/>
      <c r="AC60" s="48"/>
    </row>
    <row r="61" spans="1:29" ht="12.75" customHeight="1" thickBot="1" x14ac:dyDescent="0.25">
      <c r="A61" s="21"/>
      <c r="B61" s="103" t="s">
        <v>2</v>
      </c>
      <c r="C61" s="103"/>
      <c r="D61" s="103"/>
      <c r="E61" s="103"/>
      <c r="F61" s="103"/>
      <c r="G61" s="103"/>
      <c r="H61" s="104"/>
      <c r="I61" s="24">
        <v>13</v>
      </c>
      <c r="J61" s="24">
        <v>1</v>
      </c>
      <c r="K61" s="105"/>
      <c r="L61" s="105"/>
      <c r="M61" s="105"/>
      <c r="N61" s="23">
        <v>3167.12</v>
      </c>
      <c r="O61" s="22">
        <v>2200</v>
      </c>
      <c r="P61" s="31">
        <f t="shared" si="0"/>
        <v>2.2000000000000002</v>
      </c>
      <c r="Q61" s="23">
        <v>500</v>
      </c>
      <c r="R61" s="106"/>
      <c r="S61" s="106"/>
      <c r="T61" s="106"/>
      <c r="U61" s="106"/>
      <c r="V61" s="107"/>
      <c r="W61" s="29">
        <f t="shared" si="1"/>
        <v>0.5</v>
      </c>
      <c r="X61" s="1"/>
      <c r="Y61" s="1"/>
      <c r="Z61" s="1"/>
      <c r="AA61" s="1"/>
      <c r="AB61" s="1"/>
      <c r="AC61" s="1"/>
    </row>
    <row r="62" spans="1:29" ht="0.75" customHeight="1" thickBot="1" x14ac:dyDescent="0.25">
      <c r="A62" s="21"/>
      <c r="B62" s="20"/>
      <c r="C62" s="19"/>
      <c r="D62" s="19"/>
      <c r="E62" s="19"/>
      <c r="F62" s="19"/>
      <c r="G62" s="19"/>
      <c r="H62" s="18"/>
      <c r="I62" s="17">
        <v>13</v>
      </c>
      <c r="J62" s="17">
        <v>1</v>
      </c>
      <c r="K62" s="17">
        <v>0</v>
      </c>
      <c r="L62" s="17">
        <v>0</v>
      </c>
      <c r="M62" s="17">
        <v>0</v>
      </c>
      <c r="N62" s="16">
        <v>2821370466.7600002</v>
      </c>
      <c r="O62" s="16">
        <v>1487937110</v>
      </c>
      <c r="P62" s="32">
        <f t="shared" si="0"/>
        <v>1487937.11</v>
      </c>
      <c r="Q62" s="30">
        <v>1465652800</v>
      </c>
      <c r="R62" s="33"/>
      <c r="S62" s="33"/>
      <c r="T62" s="33"/>
      <c r="U62" s="33"/>
      <c r="V62" s="33"/>
      <c r="W62" s="34">
        <f t="shared" si="1"/>
        <v>1465652.8</v>
      </c>
      <c r="X62" s="1"/>
      <c r="Y62" s="1"/>
      <c r="Z62" s="1"/>
      <c r="AA62" s="1"/>
      <c r="AB62" s="1"/>
      <c r="AC62" s="1"/>
    </row>
    <row r="63" spans="1:29" ht="12.75" customHeight="1" thickBot="1" x14ac:dyDescent="0.25">
      <c r="A63" s="15"/>
      <c r="B63" s="84" t="s">
        <v>1</v>
      </c>
      <c r="C63" s="85"/>
      <c r="D63" s="85"/>
      <c r="E63" s="85"/>
      <c r="F63" s="85"/>
      <c r="G63" s="85"/>
      <c r="H63" s="85"/>
      <c r="I63" s="85"/>
      <c r="J63" s="86"/>
      <c r="K63" s="14">
        <v>0</v>
      </c>
      <c r="L63" s="14">
        <v>0</v>
      </c>
      <c r="M63" s="13" t="s">
        <v>0</v>
      </c>
      <c r="N63" s="12">
        <v>2821370466.7600002</v>
      </c>
      <c r="O63" s="12">
        <v>1487937110</v>
      </c>
      <c r="P63" s="60">
        <f t="shared" si="0"/>
        <v>1487937.11</v>
      </c>
      <c r="Q63" s="61">
        <v>1465652800</v>
      </c>
      <c r="R63" s="62"/>
      <c r="S63" s="62"/>
      <c r="T63" s="62"/>
      <c r="U63" s="62"/>
      <c r="V63" s="62"/>
      <c r="W63" s="63">
        <f t="shared" si="1"/>
        <v>1465652.8</v>
      </c>
      <c r="X63" s="64" t="s">
        <v>71</v>
      </c>
      <c r="Y63" s="1"/>
      <c r="Z63" s="1"/>
      <c r="AA63" s="1"/>
      <c r="AB63" s="1"/>
      <c r="AC63" s="1"/>
    </row>
    <row r="64" spans="1:29" ht="12.75" customHeight="1" x14ac:dyDescent="0.2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4"/>
      <c r="Q64" s="4"/>
      <c r="R64" s="4"/>
      <c r="S64" s="4"/>
      <c r="T64" s="4"/>
      <c r="U64" s="4"/>
      <c r="V64" s="4"/>
      <c r="W64" s="1"/>
      <c r="X64" s="1"/>
      <c r="Y64" s="1"/>
      <c r="Z64" s="1"/>
      <c r="AA64" s="1"/>
      <c r="AB64" s="1"/>
      <c r="AC64" s="1"/>
    </row>
    <row r="65" spans="1:29" ht="11.25" customHeight="1" x14ac:dyDescent="0.2">
      <c r="A65" s="102"/>
      <c r="B65" s="102"/>
      <c r="C65" s="102"/>
      <c r="D65" s="102"/>
      <c r="E65" s="102"/>
      <c r="F65" s="102"/>
      <c r="G65" s="102"/>
      <c r="H65" s="102"/>
      <c r="I65" s="10"/>
      <c r="J65" s="4"/>
      <c r="K65" s="6"/>
      <c r="L65" s="4"/>
      <c r="M65" s="81"/>
      <c r="N65" s="8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1.25" customHeight="1" x14ac:dyDescent="0.2">
      <c r="A66" s="9"/>
      <c r="B66" s="9"/>
      <c r="C66" s="9"/>
      <c r="D66" s="9"/>
      <c r="E66" s="3"/>
      <c r="F66" s="8"/>
      <c r="G66" s="8"/>
      <c r="H66" s="8"/>
      <c r="I66" s="81"/>
      <c r="J66" s="81"/>
      <c r="K66" s="4"/>
      <c r="L66" s="4"/>
      <c r="M66" s="81"/>
      <c r="N66" s="8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2.75" customHeight="1" x14ac:dyDescent="0.2">
      <c r="A67" s="9"/>
      <c r="B67" s="9"/>
      <c r="C67" s="9"/>
      <c r="D67" s="9"/>
      <c r="E67" s="3"/>
      <c r="F67" s="8"/>
      <c r="G67" s="8"/>
      <c r="H67" s="8"/>
      <c r="I67" s="7"/>
      <c r="J67" s="3"/>
      <c r="K67" s="1"/>
      <c r="L67" s="1"/>
      <c r="M67" s="7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1.25" customHeight="1" x14ac:dyDescent="0.2">
      <c r="A68" s="102"/>
      <c r="B68" s="102"/>
      <c r="C68" s="102"/>
      <c r="D68" s="102"/>
      <c r="E68" s="102"/>
      <c r="F68" s="102"/>
      <c r="G68" s="102"/>
      <c r="H68" s="102"/>
      <c r="I68" s="6"/>
      <c r="J68" s="5"/>
      <c r="K68" s="4"/>
      <c r="L68" s="4"/>
      <c r="M68" s="81"/>
      <c r="N68" s="8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1.25" customHeight="1" x14ac:dyDescent="0.2">
      <c r="A69" s="3"/>
      <c r="B69" s="3"/>
      <c r="C69" s="3"/>
      <c r="D69" s="3"/>
      <c r="E69" s="3"/>
      <c r="F69" s="1"/>
      <c r="G69" s="1"/>
      <c r="H69" s="1"/>
      <c r="I69" s="81"/>
      <c r="J69" s="81"/>
      <c r="K69" s="4"/>
      <c r="L69" s="4"/>
      <c r="M69" s="81"/>
      <c r="N69" s="8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1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2.75" customHeight="1" x14ac:dyDescent="0.2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</sheetData>
  <mergeCells count="168">
    <mergeCell ref="B59:H59"/>
    <mergeCell ref="K59:M59"/>
    <mergeCell ref="R59:V59"/>
    <mergeCell ref="B61:H61"/>
    <mergeCell ref="K61:M61"/>
    <mergeCell ref="R61:V61"/>
    <mergeCell ref="B60:H60"/>
    <mergeCell ref="K60:M60"/>
    <mergeCell ref="R60:V60"/>
    <mergeCell ref="B51:H51"/>
    <mergeCell ref="K51:M51"/>
    <mergeCell ref="R51:V51"/>
    <mergeCell ref="B50:H50"/>
    <mergeCell ref="K50:M50"/>
    <mergeCell ref="R50:V50"/>
    <mergeCell ref="B49:H49"/>
    <mergeCell ref="K49:M49"/>
    <mergeCell ref="R49:V49"/>
    <mergeCell ref="B43:H43"/>
    <mergeCell ref="K43:M43"/>
    <mergeCell ref="R43:V43"/>
    <mergeCell ref="R44:V44"/>
    <mergeCell ref="B46:H46"/>
    <mergeCell ref="K46:M46"/>
    <mergeCell ref="R46:V46"/>
    <mergeCell ref="B47:H47"/>
    <mergeCell ref="K47:M47"/>
    <mergeCell ref="R47:V47"/>
    <mergeCell ref="R29:V29"/>
    <mergeCell ref="B30:H30"/>
    <mergeCell ref="K30:M30"/>
    <mergeCell ref="R30:V30"/>
    <mergeCell ref="B31:H31"/>
    <mergeCell ref="K31:M31"/>
    <mergeCell ref="R31:V31"/>
    <mergeCell ref="K34:M34"/>
    <mergeCell ref="R34:V34"/>
    <mergeCell ref="R32:V32"/>
    <mergeCell ref="K24:M24"/>
    <mergeCell ref="R24:V24"/>
    <mergeCell ref="B26:H26"/>
    <mergeCell ref="K26:M26"/>
    <mergeCell ref="R26:V26"/>
    <mergeCell ref="B25:H25"/>
    <mergeCell ref="K25:M25"/>
    <mergeCell ref="R25:V25"/>
    <mergeCell ref="B28:H28"/>
    <mergeCell ref="K28:M28"/>
    <mergeCell ref="R28:V28"/>
    <mergeCell ref="B15:H15"/>
    <mergeCell ref="K15:M15"/>
    <mergeCell ref="R15:V15"/>
    <mergeCell ref="B16:H16"/>
    <mergeCell ref="K16:M16"/>
    <mergeCell ref="R16:V16"/>
    <mergeCell ref="B17:H17"/>
    <mergeCell ref="B55:H55"/>
    <mergeCell ref="K55:M55"/>
    <mergeCell ref="R18:V18"/>
    <mergeCell ref="B19:H19"/>
    <mergeCell ref="K19:M19"/>
    <mergeCell ref="R19:V19"/>
    <mergeCell ref="B20:H20"/>
    <mergeCell ref="K20:M20"/>
    <mergeCell ref="R20:V20"/>
    <mergeCell ref="B21:H21"/>
    <mergeCell ref="K21:M21"/>
    <mergeCell ref="R21:V21"/>
    <mergeCell ref="B23:H23"/>
    <mergeCell ref="K23:M23"/>
    <mergeCell ref="R23:V23"/>
    <mergeCell ref="B24:H24"/>
    <mergeCell ref="R48:V48"/>
    <mergeCell ref="R55:V55"/>
    <mergeCell ref="B58:H58"/>
    <mergeCell ref="K58:M58"/>
    <mergeCell ref="R58:V58"/>
    <mergeCell ref="B56:H56"/>
    <mergeCell ref="K56:M56"/>
    <mergeCell ref="R56:V56"/>
    <mergeCell ref="B57:H57"/>
    <mergeCell ref="B52:H52"/>
    <mergeCell ref="K52:M52"/>
    <mergeCell ref="R52:V52"/>
    <mergeCell ref="B53:H53"/>
    <mergeCell ref="K53:M53"/>
    <mergeCell ref="R53:V53"/>
    <mergeCell ref="B54:H54"/>
    <mergeCell ref="K54:M54"/>
    <mergeCell ref="R54:V54"/>
    <mergeCell ref="R57:V57"/>
    <mergeCell ref="B42:H42"/>
    <mergeCell ref="B35:H35"/>
    <mergeCell ref="K35:M35"/>
    <mergeCell ref="R35:V35"/>
    <mergeCell ref="B36:H36"/>
    <mergeCell ref="K36:M36"/>
    <mergeCell ref="R36:V36"/>
    <mergeCell ref="B38:H38"/>
    <mergeCell ref="K38:M38"/>
    <mergeCell ref="R38:V38"/>
    <mergeCell ref="R40:V40"/>
    <mergeCell ref="B39:H39"/>
    <mergeCell ref="K39:M39"/>
    <mergeCell ref="R39:V39"/>
    <mergeCell ref="K42:M42"/>
    <mergeCell ref="R42:V42"/>
    <mergeCell ref="M68:N68"/>
    <mergeCell ref="M69:N69"/>
    <mergeCell ref="I69:J69"/>
    <mergeCell ref="A65:H65"/>
    <mergeCell ref="A68:H68"/>
    <mergeCell ref="I66:J66"/>
    <mergeCell ref="M65:N65"/>
    <mergeCell ref="B27:H27"/>
    <mergeCell ref="K27:M27"/>
    <mergeCell ref="B32:H32"/>
    <mergeCell ref="K32:M32"/>
    <mergeCell ref="B48:H48"/>
    <mergeCell ref="K48:M48"/>
    <mergeCell ref="B29:H29"/>
    <mergeCell ref="K29:M29"/>
    <mergeCell ref="B40:H40"/>
    <mergeCell ref="K40:M40"/>
    <mergeCell ref="B44:H44"/>
    <mergeCell ref="K44:M44"/>
    <mergeCell ref="K57:M57"/>
    <mergeCell ref="B37:H37"/>
    <mergeCell ref="K37:M37"/>
    <mergeCell ref="B33:H33"/>
    <mergeCell ref="K33:M33"/>
    <mergeCell ref="M66:N66"/>
    <mergeCell ref="I4:N4"/>
    <mergeCell ref="B13:H13"/>
    <mergeCell ref="B63:J63"/>
    <mergeCell ref="R17:V17"/>
    <mergeCell ref="B18:H18"/>
    <mergeCell ref="K18:M18"/>
    <mergeCell ref="R27:V27"/>
    <mergeCell ref="B14:H14"/>
    <mergeCell ref="K14:M14"/>
    <mergeCell ref="R14:V14"/>
    <mergeCell ref="B22:H22"/>
    <mergeCell ref="K22:M22"/>
    <mergeCell ref="R22:V22"/>
    <mergeCell ref="K17:M17"/>
    <mergeCell ref="R37:V37"/>
    <mergeCell ref="R33:V33"/>
    <mergeCell ref="B34:H34"/>
    <mergeCell ref="B45:H45"/>
    <mergeCell ref="K45:M45"/>
    <mergeCell ref="R45:V45"/>
    <mergeCell ref="B41:H41"/>
    <mergeCell ref="K41:M41"/>
    <mergeCell ref="R41:V41"/>
    <mergeCell ref="A11:W11"/>
    <mergeCell ref="A8:W8"/>
    <mergeCell ref="A1:I2"/>
    <mergeCell ref="A4:H6"/>
    <mergeCell ref="I5:I6"/>
    <mergeCell ref="A9:W9"/>
    <mergeCell ref="A10:W10"/>
    <mergeCell ref="J1:W1"/>
    <mergeCell ref="J2:W2"/>
    <mergeCell ref="J3:W3"/>
    <mergeCell ref="J7:W7"/>
    <mergeCell ref="J5:W5"/>
    <mergeCell ref="J6:W6"/>
  </mergeCells>
  <pageMargins left="0.94488188976377963" right="0.55118110236220474" top="0.59055118110236227" bottom="0.59055118110236227" header="0.51181102362204722" footer="0.51181102362204722"/>
  <pageSetup scale="71" orientation="portrait" r:id="rId1"/>
  <headerFooter differentFirst="1" scaleWithDoc="0">
    <oddHeader>&amp;C&amp;A</oddHeader>
    <oddFooter>&amp;CСтраница 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2024-12-25T10:41:42Z</cp:lastPrinted>
  <dcterms:created xsi:type="dcterms:W3CDTF">2024-12-25T09:54:05Z</dcterms:created>
  <dcterms:modified xsi:type="dcterms:W3CDTF">2025-01-10T01:22:31Z</dcterms:modified>
</cp:coreProperties>
</file>